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8_{90292ECE-63C0-40F2-B471-4A6037A72179}" xr6:coauthVersionLast="36" xr6:coauthVersionMax="36" xr10:uidLastSave="{00000000-0000-0000-0000-000000000000}"/>
  <bookViews>
    <workbookView xWindow="0" yWindow="0" windowWidth="28800" windowHeight="11505" tabRatio="882" activeTab="12" xr2:uid="{00000000-000D-0000-FFFF-FFFF00000000}"/>
  </bookViews>
  <sheets>
    <sheet name="Presentacion " sheetId="10" r:id="rId1"/>
    <sheet name="Análisis de Contexto " sheetId="14" r:id="rId2"/>
    <sheet name="Estrategias" sheetId="15" r:id="rId3"/>
    <sheet name="Instructivo" sheetId="3" r:id="rId4"/>
    <sheet name="Mapa Final" sheetId="22"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s>
  <externalReferences>
    <externalReference r:id="rId14"/>
    <externalReference r:id="rId15"/>
    <externalReference r:id="rId16"/>
    <externalReference r:id="rId17"/>
    <externalReference r:id="rId18"/>
    <externalReference r:id="rId19"/>
    <externalReference r:id="rId20"/>
  </externalReferences>
  <definedNames>
    <definedName name="_xlnm._FilterDatabase" localSheetId="12" hidden="1">'Seguimiento 1 Trimestre'!$A$10:$T$59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8" l="1"/>
  <c r="T10" i="22" l="1"/>
  <c r="D6" i="18" l="1"/>
  <c r="D5" i="18"/>
  <c r="D4" i="18"/>
  <c r="M35" i="18"/>
  <c r="L35" i="18"/>
  <c r="K35" i="18"/>
  <c r="J35" i="18"/>
  <c r="I35" i="18"/>
  <c r="H35" i="18"/>
  <c r="M30" i="18"/>
  <c r="L30" i="18"/>
  <c r="K30" i="18"/>
  <c r="J30" i="18"/>
  <c r="I30" i="18"/>
  <c r="H30" i="18"/>
  <c r="M25" i="18"/>
  <c r="L25" i="18"/>
  <c r="K25" i="18"/>
  <c r="J25" i="18"/>
  <c r="I25" i="18"/>
  <c r="H25" i="18"/>
  <c r="M20" i="18"/>
  <c r="L20" i="18"/>
  <c r="K20" i="18"/>
  <c r="J20" i="18"/>
  <c r="I20" i="18"/>
  <c r="H20" i="18"/>
  <c r="M15" i="18"/>
  <c r="L15" i="18"/>
  <c r="K15" i="18"/>
  <c r="J15" i="18"/>
  <c r="I15" i="18"/>
  <c r="H15" i="18"/>
  <c r="I10" i="18"/>
  <c r="J10" i="18" l="1"/>
  <c r="L10" i="18" l="1"/>
  <c r="M10" i="18" l="1"/>
  <c r="K10" i="18"/>
  <c r="Z42" i="22" l="1"/>
  <c r="Y42" i="22" s="1"/>
  <c r="T42" i="22"/>
  <c r="Q42" i="22"/>
  <c r="Z41" i="22"/>
  <c r="Y41" i="22" s="1"/>
  <c r="T41" i="22"/>
  <c r="Q41" i="22"/>
  <c r="Z40" i="22"/>
  <c r="Y40" i="22" s="1"/>
  <c r="T40" i="22"/>
  <c r="Q40" i="22"/>
  <c r="AD40" i="22" s="1"/>
  <c r="AC40" i="22" s="1"/>
  <c r="Z39" i="22"/>
  <c r="Y39" i="22" s="1"/>
  <c r="T39" i="22"/>
  <c r="Q39" i="22"/>
  <c r="AD39" i="22" s="1"/>
  <c r="AC39" i="22" s="1"/>
  <c r="Z38" i="22"/>
  <c r="Y38" i="22" s="1"/>
  <c r="T38" i="22"/>
  <c r="Q38" i="22"/>
  <c r="X38" i="22" s="1"/>
  <c r="M38" i="22"/>
  <c r="L38" i="22"/>
  <c r="J38" i="22"/>
  <c r="I38" i="22"/>
  <c r="N38" i="22" s="1"/>
  <c r="Z37" i="22"/>
  <c r="Y37" i="22" s="1"/>
  <c r="T37" i="22"/>
  <c r="Q37" i="22"/>
  <c r="AD37" i="22" s="1"/>
  <c r="AC37" i="22" s="1"/>
  <c r="Z36" i="22"/>
  <c r="Y36" i="22" s="1"/>
  <c r="T36" i="22"/>
  <c r="Q36" i="22"/>
  <c r="AD36" i="22" s="1"/>
  <c r="AC36" i="22" s="1"/>
  <c r="Z35" i="22"/>
  <c r="Y35" i="22" s="1"/>
  <c r="T35" i="22"/>
  <c r="Q35" i="22"/>
  <c r="AD35" i="22" s="1"/>
  <c r="AC35" i="22" s="1"/>
  <c r="Z34" i="22"/>
  <c r="Y34" i="22" s="1"/>
  <c r="T34" i="22"/>
  <c r="Q34" i="22"/>
  <c r="AD34" i="22" s="1"/>
  <c r="AC34" i="22" s="1"/>
  <c r="Z33" i="22"/>
  <c r="Y33" i="22" s="1"/>
  <c r="T33" i="22"/>
  <c r="Q33" i="22"/>
  <c r="M33" i="22"/>
  <c r="L33" i="22"/>
  <c r="J33" i="22"/>
  <c r="I33" i="22"/>
  <c r="Z32" i="22"/>
  <c r="Y32" i="22" s="1"/>
  <c r="T32" i="22"/>
  <c r="Q32" i="22"/>
  <c r="AD32" i="22" s="1"/>
  <c r="AC32" i="22" s="1"/>
  <c r="Z31" i="22"/>
  <c r="Y31" i="22" s="1"/>
  <c r="T31" i="22"/>
  <c r="Q31" i="22"/>
  <c r="AD31" i="22" s="1"/>
  <c r="AC31" i="22" s="1"/>
  <c r="Z30" i="22"/>
  <c r="Y30" i="22" s="1"/>
  <c r="T30" i="22"/>
  <c r="Q30" i="22"/>
  <c r="AD30" i="22" s="1"/>
  <c r="AC30" i="22" s="1"/>
  <c r="Z29" i="22"/>
  <c r="Y29" i="22" s="1"/>
  <c r="T29" i="22"/>
  <c r="Q29" i="22"/>
  <c r="AD29" i="22" s="1"/>
  <c r="AC29" i="22" s="1"/>
  <c r="Z28" i="22"/>
  <c r="Y28" i="22" s="1"/>
  <c r="T28" i="22"/>
  <c r="Q28" i="22"/>
  <c r="M28" i="22"/>
  <c r="L28" i="22"/>
  <c r="J28" i="22"/>
  <c r="I28" i="22"/>
  <c r="T27" i="22"/>
  <c r="Q27" i="22"/>
  <c r="T26" i="22"/>
  <c r="Q26" i="22"/>
  <c r="T25" i="22"/>
  <c r="Q25" i="22"/>
  <c r="M25" i="22"/>
  <c r="L25" i="22"/>
  <c r="J25" i="22"/>
  <c r="I25" i="22"/>
  <c r="T24" i="22"/>
  <c r="Q24" i="22"/>
  <c r="T23" i="22"/>
  <c r="Q23" i="22"/>
  <c r="M23" i="22"/>
  <c r="L23" i="22"/>
  <c r="J23" i="22"/>
  <c r="I23" i="22"/>
  <c r="T22" i="22"/>
  <c r="Q22" i="22"/>
  <c r="T21" i="22"/>
  <c r="Q21" i="22"/>
  <c r="M21" i="22"/>
  <c r="L21" i="22"/>
  <c r="J21" i="22"/>
  <c r="I21" i="22"/>
  <c r="T20" i="22"/>
  <c r="Q20" i="22"/>
  <c r="T19" i="22"/>
  <c r="Q19" i="22"/>
  <c r="M19" i="22"/>
  <c r="L19" i="22"/>
  <c r="J19" i="22"/>
  <c r="I19" i="22"/>
  <c r="N19" i="22" s="1"/>
  <c r="T18" i="22"/>
  <c r="Q18" i="22"/>
  <c r="T17" i="22"/>
  <c r="Q17" i="22"/>
  <c r="T16" i="22"/>
  <c r="Q16" i="22"/>
  <c r="T15" i="22"/>
  <c r="Q15" i="22"/>
  <c r="M15" i="22"/>
  <c r="L15" i="22"/>
  <c r="J15" i="22"/>
  <c r="I15" i="22"/>
  <c r="T14" i="22"/>
  <c r="Q14" i="22"/>
  <c r="Z13" i="22"/>
  <c r="Y13" i="22" s="1"/>
  <c r="T13" i="22"/>
  <c r="Q13" i="22"/>
  <c r="X13" i="22" s="1"/>
  <c r="T12" i="22"/>
  <c r="Q12" i="22"/>
  <c r="T11" i="22"/>
  <c r="Q11" i="22"/>
  <c r="Q10" i="22"/>
  <c r="M10" i="22"/>
  <c r="L10" i="22"/>
  <c r="J10" i="22"/>
  <c r="I10" i="22"/>
  <c r="Z15" i="22" l="1"/>
  <c r="AD20" i="22"/>
  <c r="AC20" i="22" s="1"/>
  <c r="AD13" i="22"/>
  <c r="AC13" i="22" s="1"/>
  <c r="Z11" i="22"/>
  <c r="Y11" i="22" s="1"/>
  <c r="Z12" i="22"/>
  <c r="Y12" i="22" s="1"/>
  <c r="AD10" i="22"/>
  <c r="AC10" i="22" s="1"/>
  <c r="X12" i="22"/>
  <c r="AD17" i="22"/>
  <c r="AC17" i="22" s="1"/>
  <c r="Z20" i="22"/>
  <c r="Y20" i="22" s="1"/>
  <c r="AD19" i="22"/>
  <c r="AC19" i="22" s="1"/>
  <c r="X21" i="22"/>
  <c r="X22" i="22"/>
  <c r="AD22" i="22"/>
  <c r="AC22" i="22" s="1"/>
  <c r="Z24" i="22"/>
  <c r="Y24" i="22" s="1"/>
  <c r="AD23" i="22"/>
  <c r="AC23" i="22" s="1"/>
  <c r="AD25" i="22"/>
  <c r="AC25" i="22" s="1"/>
  <c r="AD27" i="22"/>
  <c r="AC27" i="22" s="1"/>
  <c r="AD28" i="22"/>
  <c r="AC28" i="22" s="1"/>
  <c r="X28" i="22"/>
  <c r="AD33" i="22"/>
  <c r="AC33" i="22" s="1"/>
  <c r="X33" i="22"/>
  <c r="AD41" i="22"/>
  <c r="AC41" i="22" s="1"/>
  <c r="X41" i="22"/>
  <c r="AD42" i="22"/>
  <c r="AC42" i="22" s="1"/>
  <c r="X42" i="22"/>
  <c r="AD18" i="22"/>
  <c r="AC18" i="22" s="1"/>
  <c r="X19" i="22"/>
  <c r="AD11" i="22"/>
  <c r="AC11" i="22" s="1"/>
  <c r="N15" i="22"/>
  <c r="X15" i="22"/>
  <c r="N21" i="22"/>
  <c r="AD21" i="22"/>
  <c r="AC21" i="22" s="1"/>
  <c r="AD24" i="22"/>
  <c r="AC24" i="22" s="1"/>
  <c r="X29" i="22"/>
  <c r="X32" i="22"/>
  <c r="X35" i="22"/>
  <c r="AD12" i="22"/>
  <c r="AC12" i="22" s="1"/>
  <c r="Z14" i="22"/>
  <c r="Y14" i="22" s="1"/>
  <c r="X18" i="22"/>
  <c r="Z16" i="22"/>
  <c r="Y16" i="22" s="1"/>
  <c r="X20" i="22"/>
  <c r="N25" i="22"/>
  <c r="N28" i="22"/>
  <c r="AB28" i="22"/>
  <c r="AA28" i="22" s="1"/>
  <c r="N33" i="22"/>
  <c r="Z27" i="22"/>
  <c r="Y27" i="22" s="1"/>
  <c r="AD15" i="22"/>
  <c r="N23" i="22"/>
  <c r="Z25" i="22"/>
  <c r="Z26" i="22"/>
  <c r="Y26" i="22" s="1"/>
  <c r="Y15" i="22"/>
  <c r="N10" i="22"/>
  <c r="X16" i="22"/>
  <c r="AD16" i="22"/>
  <c r="AC16" i="22" s="1"/>
  <c r="AD14" i="22"/>
  <c r="AC14" i="22" s="1"/>
  <c r="X14" i="22"/>
  <c r="Z17" i="22"/>
  <c r="Y17" i="22" s="1"/>
  <c r="Z18" i="22"/>
  <c r="Y18" i="22" s="1"/>
  <c r="X25" i="22"/>
  <c r="AD26" i="22"/>
  <c r="AC26" i="22" s="1"/>
  <c r="X26" i="22"/>
  <c r="AD38" i="22"/>
  <c r="X10" i="22"/>
  <c r="X11" i="22"/>
  <c r="X17" i="22"/>
  <c r="Z19" i="22"/>
  <c r="X23" i="22"/>
  <c r="X24" i="22"/>
  <c r="X27" i="22"/>
  <c r="AB33" i="22"/>
  <c r="AA33" i="22" s="1"/>
  <c r="X34" i="22"/>
  <c r="X40" i="22"/>
  <c r="Z21" i="22"/>
  <c r="Z22" i="22"/>
  <c r="Y22" i="22" s="1"/>
  <c r="X31" i="22"/>
  <c r="X37" i="22"/>
  <c r="AB38" i="22"/>
  <c r="AA38" i="22" s="1"/>
  <c r="X39" i="22"/>
  <c r="Z10" i="22"/>
  <c r="Z23" i="22"/>
  <c r="X30" i="22"/>
  <c r="X36" i="22"/>
  <c r="AF28" i="22" l="1"/>
  <c r="AE28" i="22" s="1"/>
  <c r="AG28" i="22" s="1"/>
  <c r="AF33" i="22"/>
  <c r="AE33" i="22" s="1"/>
  <c r="AG33" i="22" s="1"/>
  <c r="AF21" i="22"/>
  <c r="AE21" i="22" s="1"/>
  <c r="AF10" i="22"/>
  <c r="AE10" i="22" s="1"/>
  <c r="AF23" i="22"/>
  <c r="AE23" i="22" s="1"/>
  <c r="AF19" i="22"/>
  <c r="AE19" i="22" s="1"/>
  <c r="AF25" i="22"/>
  <c r="AE25" i="22" s="1"/>
  <c r="Y10" i="22"/>
  <c r="AB10" i="22"/>
  <c r="AA10" i="22" s="1"/>
  <c r="AB19" i="22"/>
  <c r="AA19" i="22" s="1"/>
  <c r="Y19" i="22"/>
  <c r="AC38" i="22"/>
  <c r="AF38" i="22"/>
  <c r="AE38" i="22" s="1"/>
  <c r="AG38" i="22" s="1"/>
  <c r="Y25" i="22"/>
  <c r="AB25" i="22"/>
  <c r="AA25" i="22" s="1"/>
  <c r="AC15" i="22"/>
  <c r="AF15" i="22"/>
  <c r="AE15" i="22" s="1"/>
  <c r="Y23" i="22"/>
  <c r="AB23" i="22"/>
  <c r="AA23" i="22" s="1"/>
  <c r="Y21" i="22"/>
  <c r="AB21" i="22"/>
  <c r="AA21" i="22" s="1"/>
  <c r="AB15" i="22"/>
  <c r="AA15" i="22" s="1"/>
  <c r="AG21" i="22" l="1"/>
  <c r="AG15" i="22"/>
  <c r="AG25" i="22"/>
  <c r="AG23" i="22"/>
  <c r="AG19" i="22"/>
  <c r="AG10" i="22"/>
  <c r="B55" i="18" l="1"/>
  <c r="B50" i="18"/>
  <c r="B45" i="18"/>
  <c r="B40" i="18"/>
  <c r="I55"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I50" i="18" l="1"/>
  <c r="I40" i="18"/>
  <c r="I45" i="18"/>
  <c r="H45" i="18" l="1"/>
  <c r="H40" i="18"/>
  <c r="H50" i="18"/>
  <c r="H55" i="18"/>
  <c r="J50" i="18" l="1"/>
  <c r="J55" i="18"/>
  <c r="J45" i="18"/>
  <c r="J40" i="18"/>
  <c r="K40" i="18" l="1"/>
  <c r="K55" i="18"/>
  <c r="K50" i="18"/>
  <c r="K45" i="18"/>
  <c r="L55" i="18"/>
  <c r="L50" i="18"/>
  <c r="L45" i="18"/>
  <c r="L40" i="18"/>
  <c r="M55" i="18" l="1"/>
  <c r="M50" i="18"/>
  <c r="M45" i="18"/>
  <c r="M40" i="18"/>
  <c r="B249" i="6" l="1" a="1"/>
  <c r="B249" i="6" l="1"/>
  <c r="B251" i="6" l="1"/>
  <c r="B250" i="6"/>
  <c r="G238" i="6" s="1"/>
</calcChain>
</file>

<file path=xl/sharedStrings.xml><?xml version="1.0" encoding="utf-8"?>
<sst xmlns="http://schemas.openxmlformats.org/spreadsheetml/2006/main" count="2570" uniqueCount="594">
  <si>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</si>
  <si>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</si>
  <si>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</si>
  <si>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</si>
  <si>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</si>
  <si>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Sistema de Gestión de Seguridad y Salud en el Trabajo</t>
  </si>
  <si>
    <t>CONSEJO SUPERIOR DE LA JUDICATURA</t>
  </si>
  <si>
    <t>CONSEJO SECCIONAL DE LA JUDICATURA</t>
  </si>
  <si>
    <t>DIRECCIÓN SECCIONAL DE ADMINISTRACIÓN JUDICIAL</t>
  </si>
  <si>
    <t xml:space="preserve">X </t>
  </si>
  <si>
    <t>DESPACHO JUDICIAL CERTIFICADO</t>
  </si>
  <si>
    <t>FECHA</t>
  </si>
  <si>
    <t xml:space="preserve">ANÁLISIS DE CONTEXTO </t>
  </si>
  <si>
    <t xml:space="preserve">PROCESO </t>
  </si>
  <si>
    <t xml:space="preserve">GESTION DE LA SEGURIDAD Y SALUD EN EL TRABAJO </t>
  </si>
  <si>
    <t xml:space="preserve">DEPENDENCIA ADMINISTRATIVA O JUDICIAL CERTIFICADA </t>
  </si>
  <si>
    <t>COORDINACIÓN SG- SST-  COORDINACIÓN TALENTO HUMANO</t>
  </si>
  <si>
    <t>OBJETIVO DEL PROCESO</t>
  </si>
  <si>
    <t>MAPA DE PROCESOS CONSEJO SUPERIOR DE LA JUDICATURA</t>
  </si>
  <si>
    <t>PROCESOS DEPENDENCIA JUDICIALES CERTIFICADAS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</si>
  <si>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</si>
  <si>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</si>
  <si>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</si>
  <si>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</si>
  <si>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</si>
  <si>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</si>
  <si>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</si>
  <si>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</si>
  <si>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Reglamentación y modelos nacionales e internacionales adaptables como buenas prácticas en el SG-SST</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</si>
  <si>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</si>
  <si>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</si>
  <si>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</si>
  <si>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Pérdida o hackeo de información derivada de ataques cibernéticos</t>
  </si>
  <si>
    <t>Legales y reglamentarios (estándares nacionales, internacionales, regulación)</t>
  </si>
  <si>
    <t xml:space="preserve">Excesiva reglamentación y cambios permanentes que dificultan la consecución de los objetivos del SG-SST y el cumplimiento de los requisitos legales. </t>
  </si>
  <si>
    <t>Ambientales (emisiones y residuos, energía, catástrofes naturales, desarrollo sostenible)</t>
  </si>
  <si>
    <t xml:space="preserve">CONTEXTO INTERNO </t>
  </si>
  <si>
    <t xml:space="preserve">DEBILIDADES  (Factores específicos)  </t>
  </si>
  <si>
    <t>FORTALEZAS (Factores específicos)</t>
  </si>
  <si>
    <t>Estratégicos (direccionamiento estratégico, planeación institucional, liderazgo, trabajo en equipo)</t>
  </si>
  <si>
    <t>Demora en la aprobación de documentos del proceso de SG-SST por parte del SIGCMA</t>
  </si>
  <si>
    <t>Falta de socialización de estrategias con las dependencias para fomentar el trabajo articulado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</si>
  <si>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</si>
  <si>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</si>
  <si>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</si>
  <si>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Demora en los cierres de los planes de acción resultantes de hallazgos de las inspecciones de seguridad y salud en el trabajo </t>
  </si>
  <si>
    <t xml:space="preserve">Tecnológicos </t>
  </si>
  <si>
    <t>Falta de apropiación y aplicación del conocimiento y de las buenas prácticas en los avances tecnológicos</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</si>
  <si>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</si>
  <si>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</si>
  <si>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</si>
  <si>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</si>
  <si>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Fortalecimiento de la página web institucional y mecanismos de comunicación</t>
  </si>
  <si>
    <t>Uso adecuado del micrositio asignado al Sistema de Gestion de Seguridad y salud en el Trabajo.</t>
  </si>
  <si>
    <t>Ambientales</t>
  </si>
  <si>
    <t>Desconocimiento del Plan de Gestión Ambiental que aplica para la Rama Judicial Acuerdo PSAA14-10160</t>
  </si>
  <si>
    <t>Implementación de buenas prácticas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</si>
  <si>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</si>
  <si>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</si>
  <si>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</si>
  <si>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</si>
  <si>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</si>
  <si>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</si>
  <si>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</si>
  <si>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</si>
  <si>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</si>
  <si>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</si>
  <si>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3,4,5</t>
  </si>
  <si>
    <t>1,2,12</t>
  </si>
  <si>
    <t>9,10,11</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</si>
  <si>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</si>
  <si>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</si>
  <si>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</si>
  <si>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</si>
  <si>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</si>
  <si>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</si>
  <si>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</si>
  <si>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</si>
  <si>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</si>
  <si>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</si>
  <si>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</si>
  <si>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</si>
  <si>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</si>
  <si>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</si>
  <si>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</si>
  <si>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</si>
  <si>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</si>
  <si>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</si>
  <si>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</si>
  <si>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</si>
  <si>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</si>
  <si>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</si>
  <si>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</si>
  <si>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</si>
  <si>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</si>
  <si>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</si>
  <si>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</si>
  <si>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</si>
  <si>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</si>
  <si>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</si>
  <si>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</si>
  <si>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</si>
  <si>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</si>
  <si>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</si>
  <si>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</si>
  <si>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</si>
  <si>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</si>
  <si>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</si>
  <si>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</si>
  <si>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</si>
  <si>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</si>
  <si>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</si>
  <si>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</si>
  <si>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</si>
  <si>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</si>
  <si>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</si>
  <si>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</si>
  <si>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</si>
  <si>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</si>
  <si>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</si>
  <si>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</si>
  <si>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</si>
  <si>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</si>
  <si>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</si>
  <si>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</si>
  <si>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</si>
  <si>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</si>
  <si>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</si>
  <si>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</si>
  <si>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</si>
  <si>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</si>
  <si>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</si>
  <si>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</si>
  <si>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</si>
  <si>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</si>
  <si>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</si>
  <si>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</si>
  <si>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</si>
  <si>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</si>
  <si>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</si>
  <si>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</si>
  <si>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</si>
  <si>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</si>
  <si>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</si>
  <si>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</si>
  <si>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</si>
  <si>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</si>
  <si>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</si>
  <si>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</si>
  <si>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</si>
  <si>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</si>
  <si>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</si>
  <si>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</si>
  <si>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</si>
  <si>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</si>
  <si>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</si>
  <si>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</si>
  <si>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</si>
  <si>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</si>
  <si>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</si>
  <si>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</si>
  <si>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</si>
  <si>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</si>
  <si>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 xml:space="preserve">Incumplimiento de los requisitos legales del SG-SST </t>
  </si>
  <si>
    <t>Incumplimiento de las metas establecidas</t>
  </si>
  <si>
    <t>Ejecución y Administración de Procesos</t>
  </si>
  <si>
    <t>Impacto que afecte la ejecución presupuestal en un valor ≥5%.</t>
  </si>
  <si>
    <r>
      <t>* Identificación de los requisitos legales en la</t>
    </r>
    <r>
      <rPr>
        <b/>
        <sz val="10"/>
        <rFont val="Calibri"/>
        <family val="2"/>
        <scheme val="minor"/>
      </rPr>
      <t xml:space="preserve"> Matriz legal de SG-SST</t>
    </r>
    <r>
      <rPr>
        <sz val="10"/>
        <rFont val="Calibri"/>
        <family val="2"/>
        <scheme val="minor"/>
      </rPr>
      <t xml:space="preserve"> conforme a los  lineamientos establecidos en el P-SST-02 Procedimiento de identificación y evaluación de requisitos legales.</t>
    </r>
  </si>
  <si>
    <t>Preventivo</t>
  </si>
  <si>
    <t>Manual</t>
  </si>
  <si>
    <t>Documentado</t>
  </si>
  <si>
    <t>Continua</t>
  </si>
  <si>
    <t>Con Registro</t>
  </si>
  <si>
    <t>Aceptar</t>
  </si>
  <si>
    <t>Detectivo</t>
  </si>
  <si>
    <r>
      <t xml:space="preserve">* </t>
    </r>
    <r>
      <rPr>
        <b/>
        <sz val="10"/>
        <rFont val="Calibri"/>
        <family val="2"/>
        <scheme val="minor"/>
      </rPr>
      <t>Plan de trabajo anual</t>
    </r>
    <r>
      <rPr>
        <sz val="10"/>
        <rFont val="Calibri"/>
        <family val="2"/>
        <scheme val="minor"/>
      </rPr>
      <t xml:space="preserve"> teniendo en cuenta la legislación vigente y establecimiento de recursos humanos y financieros</t>
    </r>
  </si>
  <si>
    <t>Correctivo</t>
  </si>
  <si>
    <t>Usuarios, productos y prácticas organizacionales</t>
  </si>
  <si>
    <t>El riesgo afecta la imagen de la entidad con algunos usuarios de relevancia frente al logro de los objetivos</t>
  </si>
  <si>
    <r>
      <t xml:space="preserve">* Seguimiento de los </t>
    </r>
    <r>
      <rPr>
        <b/>
        <sz val="10"/>
        <rFont val="Calibri"/>
        <family val="2"/>
        <scheme val="minor"/>
      </rPr>
      <t xml:space="preserve">indicadores del SG-SST </t>
    </r>
  </si>
  <si>
    <t>Automático</t>
  </si>
  <si>
    <t xml:space="preserve"> Accidentes de tránsito que puedan resultar en accidentes de trabajo  </t>
  </si>
  <si>
    <t>Afectación Económica</t>
  </si>
  <si>
    <t xml:space="preserve"> Accidentes de trabajo por afectación en el orden público</t>
  </si>
  <si>
    <t>Afectación en la Prestación del Servicio de Justicia</t>
  </si>
  <si>
    <t>Afecta la Prestación del Servicio de Administración de Justicia en 10%</t>
  </si>
  <si>
    <t>Afectación a las personas por fenómenos naturales</t>
  </si>
  <si>
    <r>
      <t>Elaboración e Implementación</t>
    </r>
    <r>
      <rPr>
        <b/>
        <sz val="10"/>
        <rFont val="Calibri"/>
        <family val="2"/>
        <scheme val="minor"/>
      </rPr>
      <t xml:space="preserve"> matrices de identificación de peligros e inspecciones de seguridad, plan de prevención, preparación y respuesta ante emergencias y contingencias</t>
    </r>
    <r>
      <rPr>
        <sz val="10"/>
        <rFont val="Calibri"/>
        <family val="2"/>
        <scheme val="minor"/>
      </rPr>
      <t xml:space="preserve"> (Análisis de vulnerabilidad, simulacros de emergencias)</t>
    </r>
  </si>
  <si>
    <r>
      <rPr>
        <b/>
        <sz val="10"/>
        <rFont val="Calibri"/>
        <family val="2"/>
        <scheme val="minor"/>
      </rPr>
      <t xml:space="preserve">Plan de trabajo anual </t>
    </r>
    <r>
      <rPr>
        <sz val="10"/>
        <rFont val="Calibri"/>
        <family val="2"/>
        <scheme val="minor"/>
      </rPr>
      <t>con capacitaciones  y simulacros de emergencia para la prevención, preparación y respuesta ante emergencias y contingencias, dirigida a los grupos de apoyo de emergencia (COE, Brigadistas y Coordinadores de Evacuación) y población en general</t>
    </r>
  </si>
  <si>
    <t xml:space="preserve">Contagio de enfermedades en los espacios de trabajo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</si>
  <si>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</si>
  <si>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</si>
  <si>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</si>
  <si>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</si>
  <si>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</si>
  <si>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</si>
  <si>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</si>
  <si>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</si>
  <si>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</si>
  <si>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</si>
  <si>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</si>
  <si>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</si>
  <si>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</si>
  <si>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</si>
  <si>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</si>
  <si>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</si>
  <si>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moniterore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</si>
  <si>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</si>
  <si>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</si>
  <si>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</si>
  <si>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</si>
  <si>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</si>
  <si>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</si>
  <si>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</si>
  <si>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</si>
  <si>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</si>
  <si>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</si>
  <si>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</si>
  <si>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</si>
  <si>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</si>
  <si>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</si>
  <si>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</si>
  <si>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</si>
  <si>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</si>
  <si>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</si>
  <si>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</si>
  <si>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</si>
  <si>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</si>
  <si>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</si>
  <si>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</si>
  <si>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</si>
  <si>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</si>
  <si>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</si>
  <si>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</si>
  <si>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</si>
  <si>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</si>
  <si>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</si>
  <si>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</si>
  <si>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</si>
  <si>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</si>
  <si>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</si>
  <si>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</si>
  <si>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</si>
  <si>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</si>
  <si>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</si>
  <si>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</si>
  <si>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</si>
  <si>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</si>
  <si>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</si>
  <si>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</si>
  <si>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</si>
  <si>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</si>
  <si>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</si>
  <si>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</si>
  <si>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</si>
  <si>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</si>
  <si>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</si>
  <si>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</si>
  <si>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</si>
  <si>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</si>
  <si>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</si>
  <si>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</si>
  <si>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</si>
  <si>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</si>
  <si>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</si>
  <si>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</si>
  <si>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</si>
  <si>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</si>
  <si>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</si>
  <si>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</si>
  <si>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</si>
  <si>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</si>
  <si>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</si>
  <si>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</si>
  <si>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</si>
  <si>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</si>
  <si>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</si>
  <si>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</si>
  <si>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</si>
  <si>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</si>
  <si>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</si>
  <si>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</si>
  <si>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</si>
  <si>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</si>
  <si>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</si>
  <si>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</si>
  <si>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</si>
  <si>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</si>
  <si>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</si>
  <si>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</si>
  <si>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</si>
  <si>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</si>
  <si>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</si>
  <si>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</si>
  <si>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</si>
  <si>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</si>
  <si>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</si>
  <si>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</si>
  <si>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</si>
  <si>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</si>
  <si>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</si>
  <si>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</si>
  <si>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</si>
  <si>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</si>
  <si>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</si>
  <si>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</si>
  <si>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</si>
  <si>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</si>
  <si>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</si>
  <si>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</si>
  <si>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</si>
  <si>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</si>
  <si>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</si>
  <si>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</si>
  <si>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</si>
  <si>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</si>
  <si>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</si>
  <si>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</si>
  <si>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</si>
  <si>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</si>
  <si>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</si>
  <si>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</si>
  <si>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</si>
  <si>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</si>
  <si>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</si>
  <si>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</si>
  <si>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</si>
  <si>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</si>
  <si>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</si>
  <si>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</si>
  <si>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</si>
  <si>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</si>
  <si>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</si>
  <si>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</si>
  <si>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</si>
  <si>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</si>
  <si>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</si>
  <si>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</si>
  <si>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</si>
  <si>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</si>
  <si>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</si>
  <si>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</si>
  <si>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</si>
  <si>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</si>
  <si>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</si>
  <si>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</si>
  <si>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</si>
  <si>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</si>
  <si>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</si>
  <si>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</si>
  <si>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</si>
  <si>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</si>
  <si>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</si>
  <si>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</si>
  <si>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</si>
  <si>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</si>
  <si>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</si>
  <si>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</si>
  <si>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</si>
  <si>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</si>
  <si>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</si>
  <si>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</si>
  <si>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</si>
  <si>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</si>
  <si>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</si>
  <si>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</si>
  <si>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</si>
  <si>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</si>
  <si>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</si>
  <si>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</si>
  <si>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</si>
  <si>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</si>
  <si>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</si>
  <si>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</si>
  <si>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</si>
  <si>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</si>
  <si>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</si>
  <si>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</si>
  <si>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</si>
  <si>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</si>
  <si>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</si>
  <si>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</si>
  <si>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</si>
  <si>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</si>
  <si>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</si>
  <si>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</si>
  <si>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</si>
  <si>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</si>
  <si>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</si>
  <si>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</si>
  <si>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</si>
  <si>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</si>
  <si>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</si>
  <si>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</si>
  <si>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</si>
  <si>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</si>
  <si>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</si>
  <si>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</si>
  <si>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</si>
  <si>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</si>
  <si>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</si>
  <si>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</si>
  <si>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</si>
  <si>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</si>
  <si>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</si>
  <si>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</si>
  <si>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</si>
  <si>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</si>
  <si>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</si>
  <si>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</si>
  <si>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</si>
  <si>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</si>
  <si>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</si>
  <si>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</si>
  <si>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</si>
  <si>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</si>
  <si>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</si>
  <si>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</si>
  <si>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</si>
  <si>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</si>
  <si>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</si>
  <si>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</si>
  <si>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</si>
  <si>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</si>
  <si>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</si>
  <si>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</si>
  <si>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</si>
  <si>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</si>
  <si>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</si>
  <si>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</si>
  <si>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</si>
  <si>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</si>
  <si>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</si>
  <si>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</si>
  <si>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r>
      <rPr>
        <b/>
        <sz val="10"/>
        <rFont val="Calibri"/>
        <family val="2"/>
        <scheme val="minor"/>
      </rPr>
      <t>Cerrar hallazgos encontrados en los diferentes productos elaborados por el SG-SST</t>
    </r>
    <r>
      <rPr>
        <sz val="10"/>
        <rFont val="Calibri"/>
        <family val="2"/>
        <scheme val="minor"/>
      </rPr>
      <t xml:space="preserve">, con el fin de cumplir con la normatividad legal vigente
</t>
    </r>
  </si>
  <si>
    <r>
      <t xml:space="preserve">Registro y seguimiento de </t>
    </r>
    <r>
      <rPr>
        <b/>
        <sz val="10"/>
        <rFont val="Calibri"/>
        <family val="2"/>
        <scheme val="minor"/>
      </rPr>
      <t>gestión de cambio</t>
    </r>
    <r>
      <rPr>
        <sz val="10"/>
        <rFont val="Calibri"/>
        <family val="2"/>
        <scheme val="minor"/>
      </rPr>
      <t xml:space="preserve"> cuando se presente un cambio que afecte al SG-SST  en la Seccional</t>
    </r>
  </si>
  <si>
    <r>
      <t>*</t>
    </r>
    <r>
      <rPr>
        <b/>
        <sz val="10"/>
        <rFont val="Calibri"/>
        <family val="2"/>
        <scheme val="minor"/>
      </rPr>
      <t xml:space="preserve"> Inducción y reinducción</t>
    </r>
    <r>
      <rPr>
        <sz val="10"/>
        <rFont val="Calibri"/>
        <family val="2"/>
        <scheme val="minor"/>
      </rPr>
      <t xml:space="preserve"> al Coordinador de SG-SST </t>
    </r>
  </si>
  <si>
    <t>Afectación de la salud de la población judicial a causa de enfermedades.</t>
  </si>
  <si>
    <r>
      <t xml:space="preserve">*  Adaptación del </t>
    </r>
    <r>
      <rPr>
        <b/>
        <sz val="10"/>
        <rFont val="Calibri"/>
        <family val="2"/>
        <scheme val="minor"/>
      </rPr>
      <t>Plan de trabajo</t>
    </r>
    <r>
      <rPr>
        <sz val="10"/>
        <rFont val="Calibri"/>
        <family val="2"/>
        <scheme val="minor"/>
      </rPr>
      <t xml:space="preserve"> de modelo de forma presencial y virtual en Teletrabajo
* Programa Psicosocial Positivamente saludable</t>
    </r>
  </si>
  <si>
    <t>Implementacion de los Sistemas de Vigilancia Epidemiologica Psicosocial y de Desordenes Musculo Esqueleticos</t>
  </si>
  <si>
    <t>*Implementacion de los Sistemas de Vigilancia Epidemiologica Psicosocial y de Desordenes Musculo Esqueleticos  *  Adaptación del Plan de trabajo de modelo de forma presencial y virtual en Teletrabajo
* Programa Psicosocial Positivamente saludable * Actividades de prevención y promoción de enfermedades</t>
  </si>
  <si>
    <t>Se contrató el equipo interdisciplinario de la ARL POSITIVA y los contratistas profesionales de Seguridad y Salud en el Trabajo para el apoyo del Sistema de Gestion de la Seguridad y Salud en el Trabajo</t>
  </si>
  <si>
    <t>DIRECCION EJECUTIVA SECCIONAL DE ADMINISTRACION JUDICIAL DE CUCUTA</t>
  </si>
  <si>
    <t>CONSEJO SECCIONAL NORTE DE SANTANDER Y ARAUCA/DIRECCIÓN SECCIONAL DE ADMINISTRACIÓN JUDICIAL CUCUTA Y COORDINACION ADMINISTRATIVA DE ARAUCA</t>
  </si>
  <si>
    <t>DIRECCION SECCIONAL DE ADMINISTRACION JUDICIAL CUCUTA</t>
  </si>
  <si>
    <t>SEGUIMIENTO MATRIZ DE RIESGOS SIGCMA 1 TRIMESTRE SECCIONAL CUCUTA</t>
  </si>
  <si>
    <t>Garantizar la seguridad y la salud en el trabajo de los empleados judiciales, así como de contratistas, aprendices y usarios,velando por el bienestar laboral  en coordinación con el Sistema de Gestión de Calidad, Medio Ambiente y Antisoborno de la Rama Judicial.</t>
  </si>
  <si>
    <t>Renovación de gerentes públicos con direccionamientos nuevos que afecten la Seguridad y la Salud de los servidores judiciales.</t>
  </si>
  <si>
    <t xml:space="preserve">Cambio y actualizaciones  de Normatividad y Regulaciones expedidas en relación con Seguridad y Salud en el Trabajo </t>
  </si>
  <si>
    <t>Retrasos en el Presupuesto asignado para la vigencia 2024 al Sistema de Gestion de Gestion de Seguridad y Salud en el Trabajo Seccional Cúcuta</t>
  </si>
  <si>
    <t>No contar con el PAC oportunamente para la ejecución de proyectos de inversión vigencia 2024</t>
  </si>
  <si>
    <t xml:space="preserve">Numero deficiente de proveedores inscritos en la plataforma de Colombia Compra Eficiente, para suplir las necesidades de adquisición de bienes y servicios </t>
  </si>
  <si>
    <t xml:space="preserve">Afectación a servidores judiciales e infraestructura física de las sedes Judiciales y Administrativas por causa del riesgo público, tales como: conflicto armado de las regiones, asonadas, atracos, robos o hurtos, extorsiones y secuestros </t>
  </si>
  <si>
    <t>El perjuicio a los empleados judiciales debido a amenazas, insultos o agresiones por parte de los usuarios de justicia durante la ejecución de tareas tanto intra como extramural de las instalaciones judiciales.</t>
  </si>
  <si>
    <t>Afectaciones a la infraestructura física de las sedes Judiciales y Administrativas que afecta la seguridad de los servidores judiciales</t>
  </si>
  <si>
    <t>Indisponibilidad y/o colapso de la infraestructura tecnológica -   (data center- servicios de internet, actualizaciones de software, entre otros) y parque computacional (hardware)</t>
  </si>
  <si>
    <t xml:space="preserve">Retrasos en la implementación del Sistema de Gestión de seguridad y salud en el trabajo por conectividad </t>
  </si>
  <si>
    <t>Fenómenos naturales (Inundación, quema de bosques, sismo, vendavales, epidemias y plagas)</t>
  </si>
  <si>
    <t>Aumento de los impactos ambientales negativos por cambios en la calidad atmosferica en la calidad del aire de Cucuta y su aréa metropolitana.</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</si>
  <si>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</si>
  <si>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Lentitud en la asignación de recursos para Seguridad y Salud en el Trabajo</t>
  </si>
  <si>
    <t xml:space="preserve">Retrasos en la ejecución de recursos de inversión y funcionamiento </t>
  </si>
  <si>
    <t>Limitacion en la participación de los servidores judiciales en capacitaciones debido a la sobre carga laboral.</t>
  </si>
  <si>
    <t>Afectación de la salud de los servidores judiciales  a causa de la extensión en los horarios laborales de teletrabajo y presencial por el contenido de la tarea.</t>
  </si>
  <si>
    <t xml:space="preserve">Dificultad en el proceso de inducción y reinducción de los servidores judiciales, judicantes y contratistas debido a la constante rotación </t>
  </si>
  <si>
    <t>Resistencia  y falta de motivación por parte de algunos servidores judiciales para participar en actividades de Seguridad y Salud en el Trabajo</t>
  </si>
  <si>
    <t>Debilidad en la supervisión y seguimiento de los requisitos de seguridad y salud laboral que los proveedores y contratistas deben cumplir.</t>
  </si>
  <si>
    <t>Falta de tiempo de los servidores judiciales para acceder a la formación de interés, tales como: Sensibilizaciones, cursos, talleres,  capacitaciones, diplomados, entre otros</t>
  </si>
  <si>
    <t>Deficiencia en la implementación de la plataforma tecnológica a nivel nacional, abarcando tanto el software como el hardware, en las sedes administrativas y judiciales, incluyendo el módulo SG-SST de Efinómina.</t>
  </si>
  <si>
    <t>Falta de eficacia en el mantenimiento del sitio web de la Rama Judicial</t>
  </si>
  <si>
    <t xml:space="preserve">
Ausencia de una comunicación efectiva y clara entre los diversos participantes para la coordinación de proyectos tecnológicos.</t>
  </si>
  <si>
    <t xml:space="preserve">Carencia de comunicación y difusión de las tablas de retención documental.
</t>
  </si>
  <si>
    <t>Deficiciente  estandarización de las tablas de retención documental</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</si>
  <si>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</si>
  <si>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 xml:space="preserve">Falta de modernización y mantenimiento del mobiliario que impactan las condiciones de salud de los servidores judiciales </t>
  </si>
  <si>
    <t>Sub - utilización y/o eficiencia reducida de canales de comunicación para proporcionar información adicional a las partes interesadas</t>
  </si>
  <si>
    <t xml:space="preserve">
Deficiencia en la correcta clasificación de residuos en la fuente por parte de servidores judciales, contratistas, practicantes y usuarios. </t>
  </si>
  <si>
    <t xml:space="preserve">Limitado conocimiento por parte de los brigadistas, servidores judiciales y contratistas de las acciones necesarias para actuar ante una emergencia ambiental. </t>
  </si>
  <si>
    <t xml:space="preserve">Diversificación de fuentes de financiamiento para el Sistema de Gestión de Seguridad y Salud en el Trabajo, mediante aliados estrategicos para el cumplimiento de actividades. </t>
  </si>
  <si>
    <t>Oportunidad para promover la colaboración con autoridades locales  para fortalecer la seguridad en las áreas afectadas y desarrollar estrategias de promoción y prevención de conflictos y delitos.</t>
  </si>
  <si>
    <t>Implementar programas de capacitación y concientización para el personal judicial sobre técnicas de gestión de conflictos y comunicación efectiva para manejar situaciones potencialmente tensas con los usuarios de justicia apiyado en el aliado estregico ARL Positiva, Además, se podría establecer un protocolo de seguridad y apoyo psicológico para los empleados que enfrenten este tipo de situaciones, promoviendo así un entorno laboral seguro y respetuoso..</t>
  </si>
  <si>
    <t>Visibilizacion de los actores no formales (Grupos y minorías Indígenas, género) mediante las actividades desarrolladas por el Sistema de Gestión de Seguridad y Salud en el Trabajo</t>
  </si>
  <si>
    <t>Aprovechamiento de actividades y herramientas tecnológicas disponibles con los diferentes aliados estratégicos (Administradora de Riesgos Laborales, Cajas de Compensación Familiar, Entidades Promotoras de Salud, Corredor de seguros, entre otros)</t>
  </si>
  <si>
    <t>Desarrollo de alianzas estratégicas para el fortalecimiento de las actividades del SG-SST, a través de las TIC´s y de tecnología como la Inteligencia artificial (IA)</t>
  </si>
  <si>
    <t xml:space="preserve">Actualización del marco normativo que mejore las condiciones de trabajo de la entidad. </t>
  </si>
  <si>
    <t xml:space="preserve">
Promover el uso de movilidad sostenible mediante medios de transporte que no emitan CO2, como la bicicleta</t>
  </si>
  <si>
    <t>Plan Sectorial de Desarrollo de la Rama Judicial que contempla proyectos en seguridad y salud en el trabajo</t>
  </si>
  <si>
    <t>La Rama Judicial se encuentra certificado en la NTC ISO 45001:2018, Sistema de Gestión de Seguridad y Salud en el Trabajo (SG-SST)</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</si>
  <si>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</si>
  <si>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</si>
  <si>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La participación activa desde la Alta Dirección y de los Nominadores en la implementación del Sistema de Gestión de Seguridad y Salud en el Trabajo</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</si>
  <si>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</si>
  <si>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</si>
  <si>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 xml:space="preserve">Manual de requisitos del SG-SST para contratación actualizado por parte del SIGMA </t>
  </si>
  <si>
    <t>Incentivar la participación en programas de capacitación virtual o en línea que permitan a los servidores judiciales acceder a la formación profesional de manera flexible y adaptada a sus horarios laborales.</t>
  </si>
  <si>
    <t>Incentivar la desconexion laboral y foratelecer las actividades de bienestar laboral como la practica de pausas activas y la higiene postural.</t>
  </si>
  <si>
    <t>Apoyo por partes de los especialista SST en el seguimiento y control más eficiente, que incluya la asignación de responsabilidades claras, plazos definidos y un monitoreo regular para garantizar que los planes de acción derivados de las inspecciones de seguridad y salud en el trabajo se cierren de manera oportuna y efectiva.</t>
  </si>
  <si>
    <t>Capacitación a los servidores judiciales en el uso efectivo de la plataforma tecnológica. Además, apoyarse en el equipo de soporte técnico dedicado para garantizar un funcionamiento óptimo y continuo de la plataforma en todas las sedes administrativas y judiciales</t>
  </si>
  <si>
    <t>Documentos estandarizados para la implementación del SG-SST a nivel nacional como: Manuales, Programas, Procedimientos, Instructivos y formatos con la aprobación del SIGCMA, publicados en la pagina web de la Rama Judicial con acceso a todas las partes interesadas.</t>
  </si>
  <si>
    <t>Seguimiento al cierre de los hallazgos presentados en las inspecciones integrales de seguridad realizadas a cada una de las sedes.</t>
  </si>
  <si>
    <t xml:space="preserve">Fortalecimiento del programa de higiene postural y uso adecuado de elementos de trabajo apoyados en aliados estratégicos como la ARL Positiva. </t>
  </si>
  <si>
    <t xml:space="preserve">Asignación de elementos de protección personal por tipo de actividades </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</si>
  <si>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</si>
  <si>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</si>
  <si>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</si>
  <si>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 xml:space="preserve">
Mejora en el tratamiento de PQRS para fortalecerlo</t>
  </si>
  <si>
    <t>Disminución en el uso de papel, toners y demás elementos de oficina al implementar el uso de medios tecnológicos</t>
  </si>
  <si>
    <t>Participación virtual es los espacios de sensibilización ambiental, como el Día SIGCMA</t>
  </si>
  <si>
    <t>Participar la certificación de Sellos SAFE &amp; HEALTHY en ambiental</t>
  </si>
  <si>
    <t>1. Identificar, evaluar y realizar seguimiento al cumplimiento de los requisitos legales y otros requisitos aplicables al SG-SST</t>
  </si>
  <si>
    <t>2. Planear, gestionar y ejecutar actividades en pro de la seguridad y salud en el trabajo de la población judicial de acuerdo al presupuesto asignado</t>
  </si>
  <si>
    <t>3. Fortalecer la identificación de peligros, evaluación y valoración de riesgos, amenazas, análisis de vulnerabilidad, acciones para la prevención, mitigación, atención y respuesta ante las emergencias</t>
  </si>
  <si>
    <t>4. Identificar, gestionar e implementar reglamentación y modelos nacionales e internacionales, investigaciones y estudios, asi como herramientas tecnológicas que permitan mejorar el Sistema de Gestión de Seguridad y Salud en el Trabajo</t>
  </si>
  <si>
    <t>5. Promover y motivar a los servidores judiciales, judicantes, practicantes y contratistas para participar en las actividades de seguridad y salud en el trabajo</t>
  </si>
  <si>
    <t>6. Implementar mecanismos para el seguimiento y la retroalimentación de las partes interesadas</t>
  </si>
  <si>
    <t>7. Actualizar y capacitar a los encargados de SG-SST en el manejo de tablas de retención documental (TRD)</t>
  </si>
  <si>
    <t>8. Hacer uso de la información y de las herramientas tecnológicas dispuestas por la entidad</t>
  </si>
  <si>
    <t>9. Mantener, actualizar y documentar el  Sistema de Gestion de Seguridad y Salud en el Trabajo, asi como participar en las reuniones según programación por parte el SIGCMA para la respectiva presentación y aprobación de los documentos.</t>
  </si>
  <si>
    <t>Matriz de riesgos</t>
  </si>
  <si>
    <t>Plan de acción 
Matriz de identificación de peligros, evaluación y valoración de riesgos
Plan de Gestión de Riesgos y Desastres
Inspección técnica Integral</t>
  </si>
  <si>
    <t>Matriz de oportunidades</t>
  </si>
  <si>
    <t>Plan de acción
Matriz de oportunidades</t>
  </si>
  <si>
    <t>Plan de acción
Matriz de partes interesadas</t>
  </si>
  <si>
    <t>6,7,8,13,14</t>
  </si>
  <si>
    <t>1,2,4,5,6,7,8</t>
  </si>
  <si>
    <t>11,12,20,21,22</t>
  </si>
  <si>
    <t>6,7,8,9,12,21,24</t>
  </si>
  <si>
    <t>1,2,5,6,8,9,10,11,12,13,16,19, 20,21,</t>
  </si>
  <si>
    <t>2,3,5,6,7,8,12, 15,18, 20,21</t>
  </si>
  <si>
    <t>4,5,6,7,8,9,10,12,16,17,1819,2021</t>
  </si>
  <si>
    <t>2,3,15,16,17,20,21</t>
  </si>
  <si>
    <t>6,7,8,11, 13,14</t>
  </si>
  <si>
    <t>13,14,15,16</t>
  </si>
  <si>
    <t>1,2,3,17,18</t>
  </si>
  <si>
    <t>1,2,3,4,5,6,7,8,1112,14,21,23,2526</t>
  </si>
  <si>
    <t>13,18,19,20,21,24,27</t>
  </si>
  <si>
    <t>MATRIZ DE RIESGOS SIGCMA SECCIONAL CUCUTA 2024</t>
  </si>
  <si>
    <t xml:space="preserve">Seccional </t>
  </si>
  <si>
    <t xml:space="preserve">Incumplimiento de las actividades programadas </t>
  </si>
  <si>
    <t>* La demora de recursos técnicos y financieros representa un obstáculo significativo para llevar a cabo la implementación efectiva del SG-SST, lo que puede comprometer la capacidad de la organización para garantizar un entorno laboral seguro y saludable para sus empleados
* El desconocimiento de la normativa legal vigente constituye una vulnerabilidad importante para la organización, ya que puede resultar en acciones incorrectas o decisiones inadecuadas que podrían exponerla a riesgos legales y sanciones, así como afectar su reputación y operatividad.</t>
  </si>
  <si>
    <t xml:space="preserve">
La eventualidad de no cumplir con uno de los requisitos legales en materia de seguridad y salud en el trabajo</t>
  </si>
  <si>
    <t>Tardía contratación de recursos humanos para SG SST</t>
  </si>
  <si>
    <r>
      <rPr>
        <b/>
        <sz val="10"/>
        <rFont val="Calibri"/>
        <family val="2"/>
        <scheme val="minor"/>
      </rPr>
      <t>Participacion en  auditorias internas</t>
    </r>
    <r>
      <rPr>
        <sz val="10"/>
        <rFont val="Calibri"/>
        <family val="2"/>
        <scheme val="minor"/>
      </rPr>
      <t xml:space="preserve">. Con el fin de verificar la ejecución de la normatividad legal en la seccional </t>
    </r>
  </si>
  <si>
    <t>*La carencia de una planificación adecuada o una gestión deficiente de los recursos disponibles, el exceso de responsabilidades y tareas asignadas al Coordinador de Bienestar Social, Seguridad y Salud en el Trabajo.
* Eventos relacionados con la seguridad ciudadana y catástrofes naturales.</t>
  </si>
  <si>
    <t xml:space="preserve">
La ocurrencia de eventos que superan la capacidad del sistema para manejarlos.</t>
  </si>
  <si>
    <t xml:space="preserve">La incapacidad del sistema para anticipar y responder de manera efectiva a eventos imprevistos o crisis, lo que puede poner en peligro la seguridad y el bienestar de los trabajadores, así como la continuidad de las operaciones de la organización ( accidentres de trabajo y/o enfermedades) </t>
  </si>
  <si>
    <t>La participación limitada y/o la aplicación insuficiente de las capacitaciones sobre seguridad vial son observadas como un desafío en el cumplimiento de los objetivos de formación en esta área.</t>
  </si>
  <si>
    <t xml:space="preserve">
Limitado conocimiento de los actores viales, como conductores de vehículos, motociclistas, ciclistas y peatones, sobre el contenido y los objetivos del Plan Estratégico de Seguridad Vial (PESV).</t>
  </si>
  <si>
    <t>La posibilidad de afectar las condiciones de salud de la población judicial 
por la falta de  conocimiento de las normas y directrices de seguridad vial contenidas en el PESV puede llevar a comportamientos imprudentes, negligencia en el cumplimiento de las regulaciones viales y una menor capacidad para anticipar y responder adecuadamente a situaciones de riesgo en la vía pública. Esto, a su vez, podría poner en peligro la integridad física de los usuarios de la vía y aumentar el riesgo de lesiones graves o fatales, así como generar un impacto negativo en la movilidad y la seguridad vial en general.</t>
  </si>
  <si>
    <r>
      <t xml:space="preserve">
</t>
    </r>
    <r>
      <rPr>
        <b/>
        <sz val="10"/>
        <rFont val="Calibri"/>
        <family val="2"/>
        <scheme val="minor"/>
      </rPr>
      <t>*Plan de trabajo anual:</t>
    </r>
    <r>
      <rPr>
        <sz val="10"/>
        <rFont val="Calibri"/>
        <family val="2"/>
        <scheme val="minor"/>
      </rPr>
      <t xml:space="preserve"> Programa anual de actividades que incluye sesiones de formación dirigidas a todos los usuarios de la vía, como conductores de vehículos, motociclistas, ciclistas y peatones, con el objetivo de mejorar su conocimiento y concienciación sobre la seguridad vial</t>
    </r>
  </si>
  <si>
    <t>Existencia de los siguientes riesgos: 
Disturbios laborales o civiles, como huelgas, motines, asonadas y disturbios civiles.
Actos de terrorismo.
Amenazas a la seguridad personal, como robos, asaltos y otros actos de violencia.
Potencial presencia de grupos armados o guerrilleros.
Riesgo de explosiones debido a la presencia de  dispositivos explosivos improvisados.</t>
  </si>
  <si>
    <t>Posibles perturbaciones del orden público que podrían ocurrir en determinadas zonas del país debido a factores como protestas, disturbios civiles o manifestaciones, lo que podría generar inestabilidad social y afectar la seguridad tanto de los ciudadanos como de las operaciones de la organización</t>
  </si>
  <si>
    <t xml:space="preserve">
La eventualidad de afectar la salud fisica y mental de la población judicial se agrava ante posibles disturbios civiles en ciertas regiones del país, lo que podría aumentar el estrés y la ansiedad del personal, comprometiendo su bienestar y afectando el funcionamiento eficiente de la administración judicial</t>
  </si>
  <si>
    <t xml:space="preserve">Capacitaciones  orientadas  al cuidado y preservacion de la salud integral de los servidores judiciales basadas en el manejo de Riesgo Publico dentro del Plan de trabajo Anual 2024.                                                 </t>
  </si>
  <si>
    <t>Para un departamento como Norte de Santander y Arauca, se deben considerar una variedad de riesgos naturales y posibles desastres, que pueden incluir:
Sismos/Terremotos
Vendavales/Vientos fuertes
Huracanes
Inundaciones por desbordamiento de ríos o lluvias intensas
Deslizamientos de tierra o Derrumbes
Fenómenos meteorológicos extremos como lluvias torrenciales, granizadas y heladas.
Sequías, especialmente en áreas rurales y agrícolas
Tormentas eléctricas y rayos
Riesgos de colapso estructural, especialmente en zonas urbanas con construcciones vulnerables
Incendios forestales, especialmente durante períodos de sequía y en áreas de vegetación densa.
Estos riesgos pueden tener un impacto significativo en la seguridad y el bienestar de la población, así como en la infraestructura y la economía de la región. Es crucial implementar medidas de prevención, preparación y respuesta adecuadas para mitigar el riesgo y reducir el impacto de estos eventos adversos.</t>
  </si>
  <si>
    <t xml:space="preserve">La presencia de eventos adversos o desastres naturales que representan una amenaza para la seguridad y el bienestar de la población judicial. </t>
  </si>
  <si>
    <t>La eventualidad de que la salud de la población judicial se vea comprometida como consecuencia de la aparición de amenazas o desastres</t>
  </si>
  <si>
    <t xml:space="preserve">
La falta de cumplimiento de los protocolos establecidos para controlar los riesgos representa un riesgo significativo para la seguridad y salud en el trabajo. Esta falta de adherencia puede surgir debido a una variedad de factores, como la falta de conciencia sobre los procedimientos adecuados, la negligencia en la implementación de medidas preventivas o la falta de capacitación adecuada del persona</t>
  </si>
  <si>
    <r>
      <t>*</t>
    </r>
    <r>
      <rPr>
        <b/>
        <sz val="10"/>
        <rFont val="Calibri"/>
        <family val="2"/>
        <scheme val="minor"/>
      </rPr>
      <t xml:space="preserve"> Plan de trabajo vigencia de 2024 </t>
    </r>
    <r>
      <rPr>
        <sz val="10"/>
        <rFont val="Calibri"/>
        <family val="2"/>
        <scheme val="minor"/>
      </rPr>
      <t xml:space="preserve">en el cual se involucran actividades de promoción de la salud y prevención de la enfermedad.
</t>
    </r>
  </si>
  <si>
    <t xml:space="preserve">
La eventualidad de que la salud de los miembros del poder judicial se vea comprometida</t>
  </si>
  <si>
    <t>COORDINADOR DE BIENESTAR SOCIAL Y SEGURIDAD Y SALUD EN EL TRABAJO</t>
  </si>
  <si>
    <t xml:space="preserve">*Iniciativas de sensibilización y tácticas de difusión a través de los medios establecidos por la institución para promover la seguridad y la salud laboral".
*Campañas de promocion y prevencion de accidentes y enfermedades laborales con alidado estrategico ARL Positiva
</t>
  </si>
  <si>
    <t>*Promoción y prevención salud músculo esquelética
*Programa escucha y voz judicial
*Programa de vigilancia epidemiológico para la prevención de desórdenes músculo esqueléticos y psicosocial</t>
  </si>
  <si>
    <t>*Implementar las acciones correctivas y preventivas acordadas, asignando responsabilidades y estableciendo un seguimiento para garantizar su cumplimiento.
*Realizar un seguimiento regular para evaluar la efectividad de las acciones correctivas implementadas y revisar periódicamente el sistema de gestión de seguridad y salud en el trabajo para mejorarlo continuamente.</t>
  </si>
  <si>
    <t>Identificar el cambio, evaluación del impacto, designación de responsabilidades, desarrollo de un plan, comunicación y capacitación, monitoreo y seguimiento, registro de cambios y revisión y mejora continua. F - SST 09</t>
  </si>
  <si>
    <t xml:space="preserve">*Plan de acción, Asignación de responsabilidades, Implementación del plan de acción, Seguimiento y monitoreo, Verificación de la efectividad y cierre del hallazgo.
F-ESG-05 </t>
  </si>
  <si>
    <r>
      <t xml:space="preserve">* </t>
    </r>
    <r>
      <rPr>
        <b/>
        <sz val="10"/>
        <rFont val="Calibri"/>
        <family val="2"/>
        <scheme val="minor"/>
      </rPr>
      <t>Interacción continua</t>
    </r>
    <r>
      <rPr>
        <sz val="10"/>
        <rFont val="Calibri"/>
        <family val="2"/>
        <scheme val="minor"/>
      </rPr>
      <t xml:space="preserve"> (mediante correos electrónicos, reuniones, llamadas telefónicas, mensajes) con la Coordinadora de SG-SST de Nivel Central, el equipo de Trabajo de la Seccional y la Coordinación Administrativa de Arauca, con el fin de abordar dudas y novedades relacionadas con el SG-SST.</t>
    </r>
  </si>
  <si>
    <r>
      <t>*</t>
    </r>
    <r>
      <rPr>
        <b/>
        <sz val="10"/>
        <rFont val="Calibri"/>
        <family val="2"/>
        <scheme val="minor"/>
      </rPr>
      <t xml:space="preserve"> Colaboración técnica proporcionada por aliados estratégicos como AR</t>
    </r>
    <r>
      <rPr>
        <sz val="10"/>
        <rFont val="Calibri"/>
        <family val="2"/>
        <scheme val="minor"/>
      </rPr>
      <t>L Compañia de Seguros y profesionales contratados en Seguridad y Salud en el Trabajo, para respaldar la implementación del Sistema a través de actividades como la identificación de peligros, la elaboración de planes de emergencia, inspecciones, entre otras.</t>
    </r>
  </si>
  <si>
    <r>
      <t xml:space="preserve">Implementación de </t>
    </r>
    <r>
      <rPr>
        <b/>
        <sz val="10"/>
        <rFont val="Calibri"/>
        <family val="2"/>
        <scheme val="minor"/>
      </rPr>
      <t>Plan Estratégico de Seguridad Vial Nacional  (PESV)</t>
    </r>
  </si>
  <si>
    <t>Asistencia técnica por medio del aliado estratetigo ARL POSITIVA mediante actividades de Inspecciones técnicas de seguridad industrial
Gestión de riesgo
Administración de la emergencia - conformación y formación
Promoción y prevención en seguridad industrial
Prevención integral</t>
  </si>
  <si>
    <t xml:space="preserve">Capacitaciones presenciales y virtuales por medio de proveedor y/o aliados estrategico ARL POSITIVA. </t>
  </si>
  <si>
    <r>
      <t>Actaulizacion, Elaboración e implementación de M</t>
    </r>
    <r>
      <rPr>
        <b/>
        <sz val="10"/>
        <rFont val="Calibri"/>
        <family val="2"/>
        <scheme val="minor"/>
      </rPr>
      <t>atrices de peligros, inspecciones de seguridad y plan de prevención, preparación y respuesta ante emergencias y contingencias (Análisis de vulnerabilidad, simulacros de emergencias)</t>
    </r>
  </si>
  <si>
    <t>CCORDINADOR DE BIENEDSTAR SOCIAL Y SEGURIDAD Y SALUD EN EL TRABAJO</t>
  </si>
  <si>
    <t>Capacitaciones presenciales y virtuales por medio de proveedor y/o aliados estrategico ARL POSITIVAInspecciones técnicas de seguridad industrial
Gestión de riesgo
Promoción y prevención en seguridad industrial
Prevención integral</t>
  </si>
  <si>
    <t>Seguimiento poblacion identificada leve moderada y severa 
Asesorias individuales conscientemente</t>
  </si>
  <si>
    <t>Capacitaciones presenciales y virtuales por medio de proveedor y/o aliados estrategico ARL POSITIVA Administración de la emergencia - conformación y formación</t>
  </si>
  <si>
    <t>Capacitaciones presenciales y virtuales por medio de proveedor y/o aliados estrategico ARL POSITIVA</t>
  </si>
  <si>
    <t>La eventualidad de no cumplir con uno de los requisitos legales en materia de seguridad y salud en el trabajo</t>
  </si>
  <si>
    <t>Revisión mensual de la adherencia a las regulaciones legales aplicables en la Seccional Cúcuta y la Coordinación Administrativa de Arauca.</t>
  </si>
  <si>
    <t>Se realiza la verificación de los requisitos legales aplicables a la entidad y se hace la respectiva divulgación en las diferentes sedes a los servidores judiciales de la Seccional Cúcuta y la Coordinación Administrativa de Arauca</t>
  </si>
  <si>
    <t>La ocurrencia de eventos que superan la capacidad del sistema para manejarlos.</t>
  </si>
  <si>
    <t>La incapacidad del sistema para anticipar y responder de manera efectiva a eventos imprevistos o crisis, lo que puede poner en peligro la seguridad y el bienestar de los trabajadores, así como la continuidad de las operaciones de la organización ( accidentres de trabajo y/o enfermedades)</t>
  </si>
  <si>
    <t xml:space="preserve">
*A través del plan de trabajo oficialmente aprobado para el año en curso, se llevan a cabo sesiones de capacitación dirigidas al equipo interdisciplinario encargado de la Seguridad y Salud en el Trabajo en las sedes de Cúcuta y Arauca                               *Contratacion Recursos Humanos en Seguridad y  Salud en el Trabajo para Cúcuta y Arauca</t>
  </si>
  <si>
    <t>Se llevaron a cabo sesiones de asistencia técnica para el equipo laboral en ambas sedes, tanto en Cúcuta como en Arauca, con el objetivo de fortalecer sus habilidades y conocimientos en materia de seguridad y salud en el trabajo. Además, se procedió a la contratación de dos profesionales especializados en el área de Seguridad y Salud en el Trabajo, con el fin de reforzar aún más el equipo y garantizar un ambiente laboral seguro y saludable para todos los colaboradores.</t>
  </si>
  <si>
    <t>Limitado conocimiento de los actores viales, como conductores de vehículos, motociclistas, ciclistas y peatones, sobre el contenido y los objetivos del Plan Estratégico de Seguridad Vial (PESV).</t>
  </si>
  <si>
    <t xml:space="preserve">La posibilidad de afectar las condiciones de salud de la población judicial 
por la falta de  conocimiento de las normas y directrices de seguridad vial contenidas en el PESV puede llevar a comportamientos imprudentes, negligencia en el cumplimiento de las regulaciones viales y una menor capacidad para anticipar y responder adecuadamente a situaciones de riesgo en la vía pública. Esto, a su vez, podría poner en peligro la integridad física de los usuarios de la vía y aumentar el riesgo de lesiones graves o fatales, así como generar un impacto negativo en la movilidad y la seguridad vial en general. </t>
  </si>
  <si>
    <t xml:space="preserve">* En el plan de trabajo vigente se cuenta con la estrategia Programas de Seguridad Vial socialización          
</t>
  </si>
  <si>
    <t>La eventualidad de afectar la salud fisica y mental de la población judicial se agrava ante posibles disturbios civiles en ciertas regiones del país, lo que podría aumentar el estrés y la ansiedad del personal, comprometiendo su bienestar y afectando el funcionamiento eficiente de la administración judicial</t>
  </si>
  <si>
    <t xml:space="preserve">Una de las actividades contempladas en el plan de trabajo vigencia 2024    es la actualizacion de matrices de peligros, analisis de vulnerabilidad y los planes de emergencia que permita reconocer los riesgos y peligros existenmtes en las diferentes tipos de sede y su posterior socialización.                        
</t>
  </si>
  <si>
    <t>Dentro de la actividades propuestas en el plan de trabajo: 
* Elaboración de Planes de Gestión de *Riesgos y Desastres de acuerdo a la metodología. PGRD
Criterio: Cuando se disponga de una nueva sede (propia, arrendada)
*Visitar las diferentes áreas o dependencias de la sede en compañía del Coordinador del SG-SST, Brigadista o encargado.
*Elaborar el plan de emergencias de acuerdo a la metodología.</t>
  </si>
  <si>
    <t>Actualmente se encuentran en actualización los planes de emergencia de las sedes junto con las matrices d riesgos en sedes tipo I. II, III en apoyo con el aliado estrategico  ARL Positiva</t>
  </si>
  <si>
    <t>La falta de cumplimiento de los protocolos establecidos para controlar los riesgos representa un riesgo significativo para la seguridad y salud en el trabajo. Esta falta de adherencia puede surgir debido a una variedad de factores, como la falta de conciencia sobre los procedimientos adecuados, la negligencia en la implementación de medidas preventivas o la falta de capacitación adecuada del persona</t>
  </si>
  <si>
    <t>La eventualidad de que la salud de los miembros del poder judicial se vea comprometida</t>
  </si>
  <si>
    <t xml:space="preserve">Dentro del cumplimiento de las actividades propuestas se vienen realizando asistencias técnicas con el tema  precauciones para  la seguridad vial a los servidores judiciales. Esta vigencia 2024 el PESV se implemementará a nivel Nacional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</si>
</sst>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name val="Azo Sans Light"/>
    </font>
    <font>
      <sz val="11"/>
      <color rgb="FFFF0000"/>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1"/>
      <name val="Azo Sans Medium"/>
    </font>
    <font>
      <sz val="11"/>
      <color rgb="FF595959"/>
      <name val="Arial"/>
      <family val="2"/>
    </font>
    <font>
      <sz val="8"/>
      <color theme="1"/>
      <name val="Calibri"/>
      <family val="2"/>
      <scheme val="minor"/>
    </font>
    <font>
      <sz val="7"/>
      <color theme="1"/>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ck">
        <color theme="0"/>
      </top>
      <bottom/>
      <diagonal/>
    </border>
    <border>
      <left/>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right/>
      <top style="dotted">
        <color rgb="FF4DC0E3"/>
      </top>
      <bottom/>
      <diagonal/>
    </border>
  </borders>
  <cellStyleXfs count="3">
    <xf numFmtId="0" fontId="0" fillId="0" borderId="0"/>
    <xf numFmtId="0" fontId="8" fillId="0" borderId="0"/>
    <xf numFmtId="0" fontId="14" fillId="0" borderId="0"/>
  </cellStyleXfs>
  <cellXfs count="54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Protection="1">
      <protection locked="0"/>
    </xf>
    <xf numFmtId="0" fontId="0" fillId="0" borderId="0" xfId="0" applyAlignment="1" applyProtection="1">
      <alignment vertical="top"/>
      <protection locked="0"/>
    </xf>
    <xf numFmtId="0" fontId="71" fillId="4" borderId="89" xfId="0" applyFont="1" applyFill="1" applyBorder="1" applyAlignment="1">
      <alignment horizontal="center" vertical="center" wrapText="1"/>
    </xf>
    <xf numFmtId="0" fontId="71" fillId="20" borderId="89" xfId="0" applyFont="1" applyFill="1" applyBorder="1" applyAlignment="1" applyProtection="1">
      <alignment horizontal="center" vertical="center" textRotation="90"/>
      <protection locked="0"/>
    </xf>
    <xf numFmtId="0" fontId="72" fillId="4" borderId="89" xfId="0" applyFont="1" applyFill="1" applyBorder="1" applyAlignment="1">
      <alignment horizontal="center" vertical="center" wrapText="1"/>
    </xf>
    <xf numFmtId="0" fontId="65"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89" xfId="0" applyFont="1" applyFill="1" applyBorder="1" applyAlignment="1" applyProtection="1">
      <alignment vertical="center" wrapText="1"/>
      <protection locked="0"/>
    </xf>
    <xf numFmtId="0" fontId="46" fillId="19" borderId="0" xfId="0" applyFont="1" applyFill="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3" borderId="13" xfId="0" applyFont="1" applyFill="1" applyBorder="1" applyAlignment="1" applyProtection="1">
      <alignment horizontal="left" vertical="top" wrapText="1"/>
      <protection locked="0"/>
    </xf>
    <xf numFmtId="15" fontId="32" fillId="0" borderId="13" xfId="0" applyNumberFormat="1" applyFont="1" applyBorder="1" applyAlignment="1">
      <alignment vertical="center" wrapText="1"/>
    </xf>
    <xf numFmtId="0" fontId="32" fillId="0" borderId="13" xfId="0" applyFont="1" applyBorder="1" applyAlignment="1">
      <alignment vertical="center" wrapText="1"/>
    </xf>
    <xf numFmtId="0" fontId="32" fillId="0" borderId="79" xfId="0" applyFont="1" applyBorder="1" applyAlignment="1">
      <alignment vertical="center" wrapText="1"/>
    </xf>
    <xf numFmtId="0" fontId="32" fillId="0" borderId="78" xfId="0" applyFont="1" applyBorder="1"/>
    <xf numFmtId="0" fontId="32" fillId="0" borderId="98" xfId="0" applyFont="1" applyBorder="1"/>
    <xf numFmtId="0" fontId="32" fillId="0" borderId="95" xfId="0" applyFont="1" applyBorder="1"/>
    <xf numFmtId="0" fontId="32" fillId="0" borderId="13" xfId="0" applyFont="1" applyBorder="1" applyAlignment="1">
      <alignment horizontal="center" vertical="center"/>
    </xf>
    <xf numFmtId="15" fontId="32" fillId="0" borderId="13" xfId="0" applyNumberFormat="1" applyFont="1" applyBorder="1" applyAlignment="1">
      <alignment horizontal="center" vertical="center"/>
    </xf>
    <xf numFmtId="0" fontId="32" fillId="0" borderId="13" xfId="0" applyFont="1" applyBorder="1"/>
    <xf numFmtId="0" fontId="32" fillId="0" borderId="65" xfId="0" applyFont="1" applyBorder="1"/>
    <xf numFmtId="15" fontId="32" fillId="0" borderId="60" xfId="0" applyNumberFormat="1" applyFont="1" applyBorder="1" applyAlignment="1">
      <alignment horizontal="center" vertical="center"/>
    </xf>
    <xf numFmtId="0" fontId="50" fillId="0" borderId="78" xfId="0" applyFont="1" applyBorder="1" applyAlignment="1">
      <alignment vertical="top"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50" fillId="0" borderId="78" xfId="0" applyFont="1" applyBorder="1" applyAlignment="1" applyProtection="1">
      <alignment horizontal="left" vertical="top" wrapText="1"/>
      <protection locked="0"/>
    </xf>
    <xf numFmtId="0" fontId="32" fillId="0" borderId="60" xfId="0" applyFont="1" applyBorder="1" applyAlignment="1">
      <alignment horizontal="center" vertical="center"/>
    </xf>
    <xf numFmtId="0" fontId="50" fillId="3" borderId="60" xfId="0" applyFont="1" applyFill="1" applyBorder="1" applyAlignment="1" applyProtection="1">
      <alignment horizontal="left" vertical="top" wrapText="1"/>
      <protection locked="0"/>
    </xf>
    <xf numFmtId="0" fontId="50" fillId="0" borderId="60" xfId="0" applyFont="1" applyBorder="1" applyAlignment="1">
      <alignment vertical="top"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3" borderId="105" xfId="0" applyFont="1" applyFill="1" applyBorder="1" applyAlignment="1" applyProtection="1">
      <alignment horizontal="left" vertical="center" wrapText="1"/>
      <protection locked="0"/>
    </xf>
    <xf numFmtId="0" fontId="78" fillId="23" borderId="105" xfId="0" applyFont="1" applyFill="1" applyBorder="1" applyAlignment="1" applyProtection="1">
      <alignment horizontal="center" vertical="center"/>
      <protection locked="0"/>
    </xf>
    <xf numFmtId="0" fontId="79" fillId="5" borderId="105"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4" borderId="108" xfId="0" applyFont="1" applyFill="1" applyBorder="1" applyAlignment="1">
      <alignment horizontal="center" vertical="center" wrapText="1" readingOrder="1"/>
    </xf>
    <xf numFmtId="0" fontId="80" fillId="3" borderId="108" xfId="0" applyFont="1" applyFill="1" applyBorder="1" applyAlignment="1">
      <alignment horizontal="center" vertical="center" wrapText="1" readingOrder="1"/>
    </xf>
    <xf numFmtId="0" fontId="83" fillId="3" borderId="108" xfId="0" applyFont="1" applyFill="1" applyBorder="1" applyAlignment="1">
      <alignment horizontal="center" vertical="center" wrapText="1" readingOrder="1"/>
    </xf>
    <xf numFmtId="0" fontId="83" fillId="3" borderId="108" xfId="0" applyFont="1" applyFill="1" applyBorder="1" applyAlignment="1">
      <alignment horizontal="left" vertical="center" wrapText="1"/>
    </xf>
    <xf numFmtId="0" fontId="83" fillId="3" borderId="108" xfId="0" applyFont="1" applyFill="1" applyBorder="1" applyAlignment="1">
      <alignment horizontal="center" vertical="center" wrapText="1"/>
    </xf>
    <xf numFmtId="0" fontId="76" fillId="3" borderId="0" xfId="0" applyFont="1" applyFill="1"/>
    <xf numFmtId="0" fontId="80" fillId="3" borderId="109" xfId="0" applyFont="1" applyFill="1" applyBorder="1" applyAlignment="1">
      <alignment horizontal="center" vertical="center" wrapText="1" readingOrder="1"/>
    </xf>
    <xf numFmtId="0" fontId="78" fillId="3" borderId="0" xfId="0" applyFont="1" applyFill="1"/>
    <xf numFmtId="0" fontId="84" fillId="3" borderId="108" xfId="0" applyFont="1" applyFill="1" applyBorder="1" applyAlignment="1">
      <alignment horizontal="center" vertical="center" wrapText="1" readingOrder="1"/>
    </xf>
    <xf numFmtId="0" fontId="76" fillId="0" borderId="0" xfId="0" applyFont="1" applyAlignment="1">
      <alignment horizontal="left"/>
    </xf>
    <xf numFmtId="0" fontId="76" fillId="0" borderId="0" xfId="0" applyFont="1" applyAlignment="1">
      <alignment horizontal="center"/>
    </xf>
    <xf numFmtId="0" fontId="81" fillId="0" borderId="0" xfId="0" applyFont="1" applyAlignment="1">
      <alignment wrapText="1"/>
    </xf>
    <xf numFmtId="0" fontId="87" fillId="0" borderId="0" xfId="0" applyFont="1"/>
    <xf numFmtId="0" fontId="89" fillId="24" borderId="105" xfId="0" applyFont="1" applyFill="1" applyBorder="1" applyAlignment="1">
      <alignment horizontal="center" vertical="center"/>
    </xf>
    <xf numFmtId="0" fontId="89" fillId="5" borderId="105" xfId="0" applyFont="1" applyFill="1" applyBorder="1" applyAlignment="1">
      <alignment horizontal="center" vertical="center"/>
    </xf>
    <xf numFmtId="0" fontId="89" fillId="5" borderId="105" xfId="0" applyFont="1" applyFill="1" applyBorder="1" applyAlignment="1">
      <alignment vertical="center" wrapText="1"/>
    </xf>
    <xf numFmtId="0" fontId="90" fillId="3" borderId="105" xfId="0" applyFont="1" applyFill="1" applyBorder="1" applyAlignment="1">
      <alignment horizontal="center" vertical="center" wrapText="1"/>
    </xf>
    <xf numFmtId="0" fontId="91" fillId="3" borderId="105" xfId="0" applyFont="1" applyFill="1" applyBorder="1" applyAlignment="1">
      <alignment horizontal="center" vertical="center" wrapText="1"/>
    </xf>
    <xf numFmtId="0" fontId="91" fillId="3" borderId="105" xfId="0" applyFont="1" applyFill="1" applyBorder="1" applyAlignment="1">
      <alignment horizontal="left" vertical="center"/>
    </xf>
    <xf numFmtId="0" fontId="89" fillId="3" borderId="105" xfId="0" applyFont="1" applyFill="1" applyBorder="1" applyAlignment="1">
      <alignment horizontal="left" vertical="center" wrapText="1"/>
    </xf>
    <xf numFmtId="0" fontId="90" fillId="3" borderId="105" xfId="0" applyFont="1" applyFill="1" applyBorder="1" applyAlignment="1">
      <alignment horizontal="center" vertical="center"/>
    </xf>
    <xf numFmtId="0" fontId="91" fillId="3" borderId="105" xfId="0" applyFont="1" applyFill="1" applyBorder="1" applyAlignment="1">
      <alignment horizontal="center" vertical="center"/>
    </xf>
    <xf numFmtId="0" fontId="91" fillId="0" borderId="105" xfId="0" applyFont="1" applyBorder="1" applyAlignment="1">
      <alignment horizontal="left" vertical="center"/>
    </xf>
    <xf numFmtId="0" fontId="87" fillId="0" borderId="0" xfId="0" applyFont="1" applyAlignment="1">
      <alignment horizontal="left"/>
    </xf>
    <xf numFmtId="0" fontId="81" fillId="0" borderId="0" xfId="0" applyFont="1" applyAlignment="1">
      <alignment horizontal="center"/>
    </xf>
    <xf numFmtId="0" fontId="87" fillId="0" borderId="0" xfId="0" applyFont="1" applyAlignment="1">
      <alignment horizontal="center"/>
    </xf>
    <xf numFmtId="0" fontId="83" fillId="3" borderId="108" xfId="0" applyFont="1" applyFill="1" applyBorder="1" applyAlignment="1">
      <alignment horizontal="justify" vertical="center" wrapText="1"/>
    </xf>
    <xf numFmtId="0" fontId="83" fillId="3" borderId="108" xfId="0" applyFont="1" applyFill="1" applyBorder="1" applyAlignment="1">
      <alignment horizontal="justify" vertical="center" wrapText="1" readingOrder="1"/>
    </xf>
    <xf numFmtId="0" fontId="76" fillId="3" borderId="0" xfId="0" applyFont="1" applyFill="1" applyAlignment="1">
      <alignment horizontal="justify" vertical="center" wrapText="1"/>
    </xf>
    <xf numFmtId="0" fontId="80" fillId="3" borderId="109" xfId="0" applyFont="1" applyFill="1" applyBorder="1" applyAlignment="1">
      <alignment horizontal="center" vertical="center" wrapText="1" readingOrder="1"/>
    </xf>
    <xf numFmtId="0" fontId="0" fillId="0" borderId="13" xfId="0" applyBorder="1" applyAlignment="1">
      <alignment horizontal="center" vertical="center" wrapText="1"/>
    </xf>
    <xf numFmtId="0" fontId="83" fillId="0" borderId="108" xfId="0" applyFont="1" applyBorder="1" applyAlignment="1">
      <alignment horizontal="left" vertical="center" wrapText="1"/>
    </xf>
    <xf numFmtId="0" fontId="83" fillId="3" borderId="108" xfId="0" applyFont="1" applyFill="1" applyBorder="1" applyAlignment="1">
      <alignment horizontal="left" vertical="center" wrapText="1" readingOrder="1"/>
    </xf>
    <xf numFmtId="0" fontId="93" fillId="0" borderId="108" xfId="0" applyFont="1" applyFill="1" applyBorder="1" applyAlignment="1">
      <alignment horizontal="justify" vertical="center" wrapText="1"/>
    </xf>
    <xf numFmtId="0" fontId="83" fillId="3" borderId="108" xfId="0" applyFont="1" applyFill="1" applyBorder="1" applyAlignment="1">
      <alignment horizontal="justify" vertical="top" wrapText="1"/>
    </xf>
    <xf numFmtId="0" fontId="83" fillId="3" borderId="108" xfId="0" applyFont="1" applyFill="1" applyBorder="1" applyAlignment="1">
      <alignment vertical="center" wrapText="1"/>
    </xf>
    <xf numFmtId="0" fontId="89" fillId="3" borderId="105" xfId="0" applyFont="1" applyFill="1" applyBorder="1" applyAlignment="1">
      <alignment horizontal="left" vertical="top" wrapText="1"/>
    </xf>
    <xf numFmtId="0" fontId="89" fillId="3" borderId="105" xfId="0" applyFont="1" applyFill="1" applyBorder="1" applyAlignment="1">
      <alignment vertical="top" wrapText="1"/>
    </xf>
    <xf numFmtId="0" fontId="91" fillId="0" borderId="105" xfId="0" applyFont="1" applyBorder="1" applyAlignment="1">
      <alignment horizontal="left" vertical="center" wrapText="1"/>
    </xf>
    <xf numFmtId="0" fontId="91" fillId="3" borderId="105" xfId="0" applyFont="1" applyFill="1" applyBorder="1" applyAlignment="1">
      <alignment horizontal="left" vertical="center" wrapText="1"/>
    </xf>
    <xf numFmtId="0" fontId="32" fillId="0" borderId="79" xfId="0" applyFont="1" applyBorder="1" applyAlignment="1">
      <alignment horizontal="center" vertical="center" wrapText="1"/>
    </xf>
    <xf numFmtId="0" fontId="75" fillId="0" borderId="13" xfId="0" applyFont="1" applyBorder="1" applyAlignment="1" applyProtection="1">
      <alignment horizontal="left" vertical="top" wrapText="1"/>
      <protection locked="0"/>
    </xf>
    <xf numFmtId="0" fontId="50" fillId="0" borderId="13" xfId="0" applyFont="1" applyBorder="1" applyAlignment="1" applyProtection="1">
      <alignment horizontal="left" vertical="center" wrapText="1"/>
      <protection locked="0"/>
    </xf>
    <xf numFmtId="0" fontId="1" fillId="3" borderId="0" xfId="0" applyFont="1" applyFill="1" applyAlignment="1">
      <alignment horizontal="left" vertical="center"/>
    </xf>
    <xf numFmtId="0" fontId="71" fillId="4"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protection locked="0"/>
    </xf>
    <xf numFmtId="0" fontId="71" fillId="4" borderId="89" xfId="0" applyFont="1" applyFill="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51" fillId="19" borderId="0" xfId="0" applyFont="1" applyFill="1" applyAlignment="1" applyProtection="1">
      <alignment horizontal="center" vertical="center"/>
      <protection locked="0"/>
    </xf>
    <xf numFmtId="0" fontId="51" fillId="19" borderId="0" xfId="0" applyFont="1" applyFill="1" applyAlignment="1" applyProtection="1">
      <alignment horizontal="center" vertical="center" wrapText="1"/>
      <protection locked="0"/>
    </xf>
    <xf numFmtId="0" fontId="80" fillId="3" borderId="108" xfId="0" applyFont="1" applyFill="1" applyBorder="1" applyAlignment="1">
      <alignment horizontal="center" vertical="center" wrapText="1" readingOrder="1"/>
    </xf>
    <xf numFmtId="0" fontId="80" fillId="3" borderId="112" xfId="0" applyFont="1" applyFill="1" applyBorder="1" applyAlignment="1">
      <alignment horizontal="center" vertical="center" wrapText="1" readingOrder="1"/>
    </xf>
    <xf numFmtId="0" fontId="80" fillId="3" borderId="0" xfId="0" applyFont="1" applyFill="1" applyAlignment="1">
      <alignment horizontal="center" vertical="center" wrapText="1" readingOrder="1"/>
    </xf>
    <xf numFmtId="0" fontId="80" fillId="0" borderId="105" xfId="0" applyFont="1" applyBorder="1" applyAlignment="1" applyProtection="1">
      <alignment horizontal="center" vertical="center"/>
      <protection locked="0"/>
    </xf>
    <xf numFmtId="0" fontId="80" fillId="24" borderId="105" xfId="0" applyFont="1" applyFill="1" applyBorder="1" applyAlignment="1" applyProtection="1">
      <alignment horizontal="center" vertical="center"/>
      <protection locked="0"/>
    </xf>
    <xf numFmtId="0" fontId="81" fillId="5" borderId="105" xfId="0" applyFont="1" applyFill="1" applyBorder="1" applyAlignment="1" applyProtection="1">
      <alignment horizontal="left" vertical="center" wrapText="1"/>
      <protection locked="0"/>
    </xf>
    <xf numFmtId="0" fontId="81" fillId="5" borderId="105" xfId="0" applyFont="1" applyFill="1" applyBorder="1" applyAlignment="1" applyProtection="1">
      <alignment horizontal="left" vertical="center"/>
      <protection locked="0"/>
    </xf>
    <xf numFmtId="0" fontId="79" fillId="5" borderId="105" xfId="0" applyFont="1" applyFill="1" applyBorder="1" applyAlignment="1" applyProtection="1">
      <alignment horizontal="center" vertical="center" wrapText="1"/>
      <protection locked="0"/>
    </xf>
    <xf numFmtId="0" fontId="80" fillId="3" borderId="109" xfId="0" applyFont="1" applyFill="1" applyBorder="1" applyAlignment="1">
      <alignment horizontal="center" vertical="center" wrapText="1" readingOrder="1"/>
    </xf>
    <xf numFmtId="0" fontId="80" fillId="3" borderId="110" xfId="0" applyFont="1" applyFill="1" applyBorder="1" applyAlignment="1">
      <alignment horizontal="center" vertical="center" wrapText="1" readingOrder="1"/>
    </xf>
    <xf numFmtId="0" fontId="80" fillId="3" borderId="111" xfId="0" applyFont="1" applyFill="1" applyBorder="1" applyAlignment="1">
      <alignment horizontal="center" vertical="center" wrapText="1" readingOrder="1"/>
    </xf>
    <xf numFmtId="0" fontId="82" fillId="23" borderId="108" xfId="0" applyFont="1" applyFill="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92" fillId="5" borderId="106" xfId="0" applyFont="1" applyFill="1" applyBorder="1" applyAlignment="1" applyProtection="1">
      <alignment horizontal="center" vertical="center" wrapText="1"/>
      <protection locked="0"/>
    </xf>
    <xf numFmtId="0" fontId="85" fillId="5" borderId="107" xfId="0" applyFont="1" applyFill="1" applyBorder="1" applyAlignment="1" applyProtection="1">
      <alignment horizontal="center" vertical="center" wrapText="1"/>
      <protection locked="0"/>
    </xf>
    <xf numFmtId="0" fontId="79" fillId="5" borderId="105" xfId="0" applyFont="1" applyFill="1" applyBorder="1" applyAlignment="1" applyProtection="1">
      <alignment horizontal="center" vertical="center"/>
      <protection locked="0"/>
    </xf>
    <xf numFmtId="0" fontId="78" fillId="5" borderId="105" xfId="0" applyFont="1" applyFill="1" applyBorder="1" applyAlignment="1" applyProtection="1">
      <alignment horizontal="center" vertical="center"/>
      <protection locked="0"/>
    </xf>
    <xf numFmtId="0" fontId="83" fillId="3" borderId="109" xfId="0" applyFont="1" applyFill="1" applyBorder="1" applyAlignment="1">
      <alignment horizontal="center" vertical="center" wrapText="1" readingOrder="1"/>
    </xf>
    <xf numFmtId="0" fontId="83" fillId="3" borderId="111" xfId="0" applyFont="1" applyFill="1" applyBorder="1" applyAlignment="1">
      <alignment horizontal="center" vertical="center" wrapText="1" readingOrder="1"/>
    </xf>
    <xf numFmtId="0" fontId="83" fillId="3" borderId="109" xfId="0" applyFont="1" applyFill="1" applyBorder="1" applyAlignment="1">
      <alignment horizontal="left" vertical="center" wrapText="1" readingOrder="1"/>
    </xf>
    <xf numFmtId="0" fontId="83" fillId="3" borderId="111" xfId="0" applyFont="1" applyFill="1" applyBorder="1" applyAlignment="1">
      <alignment horizontal="left" vertical="center" wrapText="1" readingOrder="1"/>
    </xf>
    <xf numFmtId="0" fontId="84" fillId="3" borderId="109" xfId="0" applyFont="1" applyFill="1" applyBorder="1" applyAlignment="1">
      <alignment horizontal="center" vertical="center" wrapText="1" readingOrder="1"/>
    </xf>
    <xf numFmtId="0" fontId="84" fillId="3" borderId="111" xfId="0" applyFont="1" applyFill="1" applyBorder="1" applyAlignment="1">
      <alignment horizontal="center" vertical="center" wrapText="1" readingOrder="1"/>
    </xf>
    <xf numFmtId="0" fontId="83" fillId="3" borderId="109" xfId="0" applyFont="1" applyFill="1" applyBorder="1" applyAlignment="1">
      <alignment horizontal="left" vertical="center" wrapText="1"/>
    </xf>
    <xf numFmtId="0" fontId="83" fillId="3" borderId="111" xfId="0" applyFont="1" applyFill="1" applyBorder="1" applyAlignment="1">
      <alignment horizontal="left" vertical="center" wrapText="1"/>
    </xf>
    <xf numFmtId="0" fontId="83" fillId="3" borderId="109"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3" fillId="3" borderId="110" xfId="0" applyFont="1" applyFill="1" applyBorder="1" applyAlignment="1">
      <alignment horizontal="center" vertical="center" wrapText="1" readingOrder="1"/>
    </xf>
    <xf numFmtId="0" fontId="83" fillId="3" borderId="109" xfId="0" applyFont="1" applyFill="1" applyBorder="1" applyAlignment="1">
      <alignment horizontal="left" wrapText="1"/>
    </xf>
    <xf numFmtId="0" fontId="83" fillId="3" borderId="110" xfId="0" applyFont="1" applyFill="1" applyBorder="1" applyAlignment="1">
      <alignment horizontal="left" wrapText="1"/>
    </xf>
    <xf numFmtId="0" fontId="83" fillId="3" borderId="111" xfId="0" applyFont="1" applyFill="1" applyBorder="1" applyAlignment="1">
      <alignment horizontal="left" wrapText="1"/>
    </xf>
    <xf numFmtId="0" fontId="88" fillId="23" borderId="105" xfId="0" applyFont="1" applyFill="1" applyBorder="1" applyAlignment="1">
      <alignment horizontal="center"/>
    </xf>
    <xf numFmtId="0" fontId="86" fillId="0" borderId="0" xfId="0" applyFont="1" applyAlignment="1">
      <alignment horizontal="center" vertical="center" wrapText="1"/>
    </xf>
    <xf numFmtId="0" fontId="89" fillId="24" borderId="105" xfId="0" applyFont="1" applyFill="1" applyBorder="1" applyAlignment="1">
      <alignment horizontal="center" vertical="center" wrapText="1"/>
    </xf>
    <xf numFmtId="0" fontId="89" fillId="24" borderId="105"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32" fillId="0" borderId="79" xfId="0" applyFont="1" applyBorder="1" applyAlignment="1">
      <alignment horizontal="center"/>
    </xf>
    <xf numFmtId="0" fontId="32" fillId="0" borderId="78" xfId="0" applyFont="1" applyBorder="1" applyAlignment="1">
      <alignment horizontal="center"/>
    </xf>
    <xf numFmtId="0" fontId="32" fillId="0" borderId="60" xfId="0" applyFont="1" applyBorder="1" applyAlignment="1">
      <alignment horizont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32" fillId="0" borderId="13" xfId="0" applyFont="1" applyBorder="1" applyAlignment="1">
      <alignment horizontal="center" vertical="center" wrapText="1"/>
    </xf>
    <xf numFmtId="0" fontId="32" fillId="0" borderId="79" xfId="0" applyFont="1" applyBorder="1" applyAlignment="1">
      <alignment horizontal="center" vertical="center" wrapText="1"/>
    </xf>
    <xf numFmtId="0" fontId="0" fillId="0" borderId="13" xfId="0" applyBorder="1" applyAlignment="1">
      <alignment horizontal="left" vertical="center" wrapText="1"/>
    </xf>
    <xf numFmtId="0" fontId="19" fillId="0" borderId="79"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94" fillId="0" borderId="13" xfId="0" applyFont="1" applyBorder="1" applyAlignment="1">
      <alignment horizontal="left" vertical="top"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80" xfId="0" applyFont="1" applyFill="1" applyBorder="1" applyAlignment="1">
      <alignment horizontal="center" vertical="center"/>
    </xf>
    <xf numFmtId="0" fontId="4" fillId="4" borderId="9" xfId="0" applyFont="1" applyFill="1" applyBorder="1" applyAlignment="1">
      <alignment horizontal="center" vertical="center"/>
    </xf>
    <xf numFmtId="0" fontId="32" fillId="0" borderId="79" xfId="0" applyFont="1" applyBorder="1" applyAlignment="1">
      <alignment horizontal="left" vertical="center" wrapText="1"/>
    </xf>
    <xf numFmtId="0" fontId="32" fillId="0" borderId="78" xfId="0" applyFont="1" applyBorder="1" applyAlignment="1">
      <alignment horizontal="left" vertical="center" wrapText="1"/>
    </xf>
    <xf numFmtId="0" fontId="32" fillId="0" borderId="60" xfId="0" applyFont="1" applyBorder="1" applyAlignment="1">
      <alignment horizontal="left" vertical="center" wrapText="1"/>
    </xf>
    <xf numFmtId="0" fontId="50" fillId="0" borderId="79" xfId="0" applyFont="1" applyBorder="1" applyAlignment="1" applyProtection="1">
      <alignment horizontal="center" vertical="center" wrapText="1"/>
      <protection locked="0"/>
    </xf>
    <xf numFmtId="0" fontId="50" fillId="0" borderId="78" xfId="0" applyFont="1" applyBorder="1" applyAlignment="1" applyProtection="1">
      <alignment horizontal="center" vertical="center" wrapText="1"/>
      <protection locked="0"/>
    </xf>
    <xf numFmtId="0" fontId="50" fillId="0" borderId="60" xfId="0" applyFont="1" applyBorder="1" applyAlignment="1" applyProtection="1">
      <alignment horizontal="center" vertical="center" wrapText="1"/>
      <protection locked="0"/>
    </xf>
    <xf numFmtId="0" fontId="32" fillId="0" borderId="60" xfId="0" applyFont="1" applyBorder="1" applyAlignment="1">
      <alignment horizontal="center"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0"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0" fillId="0" borderId="95" xfId="0" applyBorder="1" applyAlignment="1">
      <alignment horizontal="left" vertical="center" wrapText="1"/>
    </xf>
    <xf numFmtId="0" fontId="0" fillId="0" borderId="98" xfId="0" applyBorder="1" applyAlignment="1">
      <alignment horizontal="left" vertical="center" wrapText="1"/>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5"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1" fontId="70" fillId="0" borderId="60" xfId="0" applyNumberFormat="1" applyFont="1" applyBorder="1" applyAlignment="1">
      <alignment horizontal="center" vertical="center"/>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70" fillId="0" borderId="78" xfId="0" applyFont="1" applyBorder="1" applyAlignment="1" applyProtection="1">
      <alignment horizontal="left"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center" vertical="center"/>
      <protection locked="0"/>
    </xf>
    <xf numFmtId="0" fontId="70" fillId="0" borderId="98" xfId="0" applyFont="1" applyBorder="1" applyAlignment="1" applyProtection="1">
      <alignment horizontal="center" vertical="center"/>
      <protection locked="0"/>
    </xf>
    <xf numFmtId="0" fontId="70" fillId="0" borderId="60"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0" fillId="0" borderId="85" xfId="0" applyBorder="1" applyAlignment="1">
      <alignment horizontal="left" vertical="center" wrapText="1"/>
    </xf>
    <xf numFmtId="0" fontId="0" fillId="0" borderId="65" xfId="0" applyBorder="1" applyAlignment="1">
      <alignment horizontal="left" vertical="center" wrapText="1"/>
    </xf>
    <xf numFmtId="0" fontId="70" fillId="0" borderId="95" xfId="0" applyFont="1" applyBorder="1" applyAlignment="1" applyProtection="1">
      <alignment horizontal="center" vertical="center"/>
      <protection locked="0"/>
    </xf>
    <xf numFmtId="0" fontId="70" fillId="0" borderId="8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1" fontId="70" fillId="0" borderId="94"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0" fontId="70" fillId="0" borderId="95" xfId="0" applyFont="1" applyBorder="1" applyAlignment="1" applyProtection="1">
      <alignment horizontal="left" vertical="center" wrapText="1"/>
      <protection locked="0"/>
    </xf>
    <xf numFmtId="1" fontId="70" fillId="0" borderId="95" xfId="0" applyNumberFormat="1" applyFont="1" applyBorder="1" applyAlignment="1" applyProtection="1">
      <alignment horizontal="left" vertical="center" wrapText="1"/>
      <protection locked="0"/>
    </xf>
    <xf numFmtId="0" fontId="0" fillId="0" borderId="101"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1" fontId="70" fillId="0" borderId="78" xfId="0" applyNumberFormat="1" applyFont="1" applyBorder="1" applyAlignment="1" applyProtection="1">
      <alignment horizontal="left" vertical="center" wrapText="1"/>
      <protection locked="0"/>
    </xf>
    <xf numFmtId="0" fontId="27" fillId="0" borderId="95" xfId="0" applyFont="1" applyBorder="1" applyAlignment="1">
      <alignment horizontal="left" vertical="center" wrapText="1"/>
    </xf>
    <xf numFmtId="0" fontId="27" fillId="0" borderId="98" xfId="0" applyFont="1" applyBorder="1" applyAlignment="1">
      <alignment horizontal="left" vertical="center" wrapText="1"/>
    </xf>
    <xf numFmtId="0" fontId="0" fillId="0" borderId="85" xfId="0" applyBorder="1" applyAlignment="1">
      <alignment horizontal="left" vertical="top" wrapText="1"/>
    </xf>
    <xf numFmtId="0" fontId="0" fillId="0" borderId="13" xfId="0" applyBorder="1" applyAlignment="1">
      <alignment horizontal="left" vertical="top" wrapText="1"/>
    </xf>
    <xf numFmtId="0" fontId="0" fillId="0" borderId="65" xfId="0" applyBorder="1" applyAlignment="1">
      <alignment horizontal="left" vertical="top" wrapText="1"/>
    </xf>
    <xf numFmtId="0" fontId="65" fillId="21" borderId="103" xfId="0" applyFont="1" applyFill="1" applyBorder="1" applyAlignment="1">
      <alignment horizontal="center"/>
    </xf>
    <xf numFmtId="0" fontId="65" fillId="21" borderId="104" xfId="0" applyFont="1" applyFill="1" applyBorder="1" applyAlignment="1">
      <alignment horizontal="center"/>
    </xf>
    <xf numFmtId="0" fontId="95" fillId="0" borderId="79" xfId="0" applyFont="1" applyBorder="1" applyAlignment="1">
      <alignment horizontal="left" vertical="center" wrapText="1"/>
    </xf>
    <xf numFmtId="0" fontId="95" fillId="0" borderId="78" xfId="0" applyFont="1" applyBorder="1" applyAlignment="1">
      <alignment horizontal="left" vertical="center" wrapText="1"/>
    </xf>
    <xf numFmtId="0" fontId="0" fillId="3" borderId="95" xfId="0" applyFill="1" applyBorder="1" applyAlignment="1">
      <alignment horizontal="left" vertical="center" wrapText="1"/>
    </xf>
    <xf numFmtId="0" fontId="0" fillId="3" borderId="78" xfId="0" applyFill="1" applyBorder="1" applyAlignment="1">
      <alignment horizontal="left" vertical="center" wrapText="1"/>
    </xf>
    <xf numFmtId="0" fontId="0" fillId="3" borderId="98" xfId="0" applyFill="1" applyBorder="1" applyAlignment="1">
      <alignment horizontal="left" vertical="center" wrapText="1"/>
    </xf>
    <xf numFmtId="0" fontId="71" fillId="4" borderId="91" xfId="0" applyFont="1" applyFill="1" applyBorder="1" applyAlignment="1">
      <alignment horizontal="center" vertical="center"/>
    </xf>
    <xf numFmtId="0" fontId="71" fillId="4" borderId="99" xfId="0" applyFont="1" applyFill="1" applyBorder="1" applyAlignment="1">
      <alignment horizontal="center" vertical="center"/>
    </xf>
    <xf numFmtId="0" fontId="71" fillId="4" borderId="92" xfId="0" applyFont="1" applyFill="1" applyBorder="1" applyAlignment="1">
      <alignment horizontal="center" vertical="center"/>
    </xf>
    <xf numFmtId="0" fontId="71" fillId="20"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0"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7"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1" fillId="4" borderId="91" xfId="0" applyFont="1" applyFill="1" applyBorder="1" applyAlignment="1" applyProtection="1">
      <alignment horizontal="center" vertical="center" wrapText="1"/>
      <protection locked="0"/>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4" fontId="32" fillId="0" borderId="95" xfId="0" applyNumberFormat="1" applyFont="1" applyBorder="1" applyAlignment="1">
      <alignment horizontal="center" vertical="center"/>
    </xf>
    <xf numFmtId="0" fontId="27" fillId="0" borderId="102" xfId="0" applyFont="1" applyBorder="1" applyAlignment="1">
      <alignment horizontal="left" vertical="center" wrapText="1"/>
    </xf>
    <xf numFmtId="0" fontId="27" fillId="0" borderId="63" xfId="0" applyFont="1" applyBorder="1" applyAlignment="1">
      <alignment horizontal="left" vertical="center" wrapText="1"/>
    </xf>
    <xf numFmtId="0" fontId="27" fillId="0" borderId="66" xfId="0" applyFont="1" applyBorder="1" applyAlignment="1">
      <alignment horizontal="left" vertical="center" wrapText="1"/>
    </xf>
    <xf numFmtId="0" fontId="32" fillId="0" borderId="95" xfId="0" applyFont="1" applyBorder="1" applyAlignment="1">
      <alignment horizontal="left" vertical="center" wrapText="1"/>
    </xf>
    <xf numFmtId="0" fontId="32" fillId="0" borderId="98" xfId="0" applyFont="1" applyBorder="1" applyAlignment="1">
      <alignment horizontal="left" vertical="center" wrapText="1"/>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53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22C1DF0-8EFA-409B-A132-7584C0D42A4C}"/>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3012850</xdr:colOff>
      <xdr:row>0</xdr:row>
      <xdr:rowOff>786914</xdr:rowOff>
    </xdr:to>
    <xdr:pic>
      <xdr:nvPicPr>
        <xdr:cNvPr id="10" name="Picture 8">
          <a:extLst>
            <a:ext uri="{FF2B5EF4-FFF2-40B4-BE49-F238E27FC236}">
              <a16:creationId xmlns:a16="http://schemas.microsoft.com/office/drawing/2014/main" id="{C8A7E3AD-B14C-41CB-9703-436778FE254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4083</xdr:colOff>
      <xdr:row>0</xdr:row>
      <xdr:rowOff>753364</xdr:rowOff>
    </xdr:to>
    <xdr:pic>
      <xdr:nvPicPr>
        <xdr:cNvPr id="11" name="Picture 9">
          <a:extLst>
            <a:ext uri="{FF2B5EF4-FFF2-40B4-BE49-F238E27FC236}">
              <a16:creationId xmlns:a16="http://schemas.microsoft.com/office/drawing/2014/main" id="{792F4D2D-4217-4FF7-B97E-9B91F8754ED1}"/>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2" name="CuadroTexto 11">
          <a:extLst>
            <a:ext uri="{FF2B5EF4-FFF2-40B4-BE49-F238E27FC236}">
              <a16:creationId xmlns:a16="http://schemas.microsoft.com/office/drawing/2014/main" id="{B68F2062-04C7-4709-8A86-A39280FFCFA2}"/>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2066</xdr:colOff>
      <xdr:row>0</xdr:row>
      <xdr:rowOff>753364</xdr:rowOff>
    </xdr:to>
    <xdr:pic>
      <xdr:nvPicPr>
        <xdr:cNvPr id="13" name="Picture 9">
          <a:extLst>
            <a:ext uri="{FF2B5EF4-FFF2-40B4-BE49-F238E27FC236}">
              <a16:creationId xmlns:a16="http://schemas.microsoft.com/office/drawing/2014/main" id="{65CBDC5D-D06B-4A9D-A21B-6F088F946CD2}"/>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14" name="Picture 9">
          <a:extLst>
            <a:ext uri="{FF2B5EF4-FFF2-40B4-BE49-F238E27FC236}">
              <a16:creationId xmlns:a16="http://schemas.microsoft.com/office/drawing/2014/main" id="{0B895084-07A9-4A1B-B76D-3B0E5957E309}"/>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16" name="Picture 9">
          <a:extLst>
            <a:ext uri="{FF2B5EF4-FFF2-40B4-BE49-F238E27FC236}">
              <a16:creationId xmlns:a16="http://schemas.microsoft.com/office/drawing/2014/main" id="{D757490D-9117-4B87-A442-1FFE5F3F6B1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oneCellAnchor>
    <xdr:from>
      <xdr:col>5</xdr:col>
      <xdr:colOff>441960</xdr:colOff>
      <xdr:row>7</xdr:row>
      <xdr:rowOff>243840</xdr:rowOff>
    </xdr:from>
    <xdr:ext cx="1539240" cy="1508760"/>
    <xdr:sp macro="" textlink="">
      <xdr:nvSpPr>
        <xdr:cNvPr id="17" name="CuadroTexto 16">
          <a:extLst>
            <a:ext uri="{FF2B5EF4-FFF2-40B4-BE49-F238E27FC236}">
              <a16:creationId xmlns:a16="http://schemas.microsoft.com/office/drawing/2014/main" id="{74F66A2A-F833-4BF0-BE20-19250369DC28}"/>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4083</xdr:colOff>
      <xdr:row>0</xdr:row>
      <xdr:rowOff>753364</xdr:rowOff>
    </xdr:to>
    <xdr:pic>
      <xdr:nvPicPr>
        <xdr:cNvPr id="19" name="Picture 9">
          <a:extLst>
            <a:ext uri="{FF2B5EF4-FFF2-40B4-BE49-F238E27FC236}">
              <a16:creationId xmlns:a16="http://schemas.microsoft.com/office/drawing/2014/main" id="{C08DD502-D3D9-460E-ADAB-3CF99C829023}"/>
            </a:ext>
          </a:extLst>
        </xdr:cNvPr>
        <xdr:cNvPicPr>
          <a:picLocks noChangeAspect="1"/>
        </xdr:cNvPicPr>
      </xdr:nvPicPr>
      <xdr:blipFill>
        <a:blip xmlns:r="http://schemas.openxmlformats.org/officeDocument/2006/relationships" r:embed="rId2"/>
        <a:stretch>
          <a:fillRect/>
        </a:stretch>
      </xdr:blipFill>
      <xdr:spPr>
        <a:xfrm>
          <a:off x="12102043" y="224895"/>
          <a:ext cx="1529513" cy="548640"/>
        </a:xfrm>
        <a:prstGeom prst="rect">
          <a:avLst/>
        </a:prstGeom>
      </xdr:spPr>
    </xdr:pic>
    <xdr:clientData/>
  </xdr:twoCellAnchor>
  <xdr:oneCellAnchor>
    <xdr:from>
      <xdr:col>5</xdr:col>
      <xdr:colOff>441960</xdr:colOff>
      <xdr:row>7</xdr:row>
      <xdr:rowOff>243840</xdr:rowOff>
    </xdr:from>
    <xdr:ext cx="1539240" cy="1508760"/>
    <xdr:sp macro="" textlink="">
      <xdr:nvSpPr>
        <xdr:cNvPr id="20" name="CuadroTexto 19">
          <a:extLst>
            <a:ext uri="{FF2B5EF4-FFF2-40B4-BE49-F238E27FC236}">
              <a16:creationId xmlns:a16="http://schemas.microsoft.com/office/drawing/2014/main" id="{67C9E9DD-6C8A-4CA0-8ACD-5F61F24A022F}"/>
            </a:ext>
          </a:extLst>
        </xdr:cNvPr>
        <xdr:cNvSpPr txBox="1"/>
      </xdr:nvSpPr>
      <xdr:spPr>
        <a:xfrm>
          <a:off x="13938885"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2066</xdr:colOff>
      <xdr:row>0</xdr:row>
      <xdr:rowOff>753364</xdr:rowOff>
    </xdr:to>
    <xdr:pic>
      <xdr:nvPicPr>
        <xdr:cNvPr id="21" name="Picture 9">
          <a:extLst>
            <a:ext uri="{FF2B5EF4-FFF2-40B4-BE49-F238E27FC236}">
              <a16:creationId xmlns:a16="http://schemas.microsoft.com/office/drawing/2014/main" id="{5560FAFD-F716-4551-85A6-5B7D2A4AA6FE}"/>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22" name="Picture 9">
          <a:extLst>
            <a:ext uri="{FF2B5EF4-FFF2-40B4-BE49-F238E27FC236}">
              <a16:creationId xmlns:a16="http://schemas.microsoft.com/office/drawing/2014/main" id="{D256A1F6-4F89-4551-BC54-093D1B87DD74}"/>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2066</xdr:colOff>
      <xdr:row>0</xdr:row>
      <xdr:rowOff>753364</xdr:rowOff>
    </xdr:to>
    <xdr:pic>
      <xdr:nvPicPr>
        <xdr:cNvPr id="24" name="Picture 9">
          <a:extLst>
            <a:ext uri="{FF2B5EF4-FFF2-40B4-BE49-F238E27FC236}">
              <a16:creationId xmlns:a16="http://schemas.microsoft.com/office/drawing/2014/main" id="{52D383C0-883E-4AAE-AF0D-2FE1ED2DECDA}"/>
            </a:ext>
          </a:extLst>
        </xdr:cNvPr>
        <xdr:cNvPicPr>
          <a:picLocks noChangeAspect="1"/>
        </xdr:cNvPicPr>
      </xdr:nvPicPr>
      <xdr:blipFill>
        <a:blip xmlns:r="http://schemas.openxmlformats.org/officeDocument/2006/relationships" r:embed="rId2"/>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1910080</xdr:colOff>
      <xdr:row>2</xdr:row>
      <xdr:rowOff>0</xdr:rowOff>
    </xdr:to>
    <xdr:pic>
      <xdr:nvPicPr>
        <xdr:cNvPr id="10" name="18 Imagen" descr="Logo CSJ RGB_01">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910080" cy="495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16" name="CuadroTexto 15">
          <a:extLst>
            <a:ext uri="{FF2B5EF4-FFF2-40B4-BE49-F238E27FC236}">
              <a16:creationId xmlns:a16="http://schemas.microsoft.com/office/drawing/2014/main" id="{00000000-0008-0000-0200-000010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1817077</xdr:colOff>
      <xdr:row>1</xdr:row>
      <xdr:rowOff>159070</xdr:rowOff>
    </xdr:to>
    <xdr:pic>
      <xdr:nvPicPr>
        <xdr:cNvPr id="17" name="18 Imagen" descr="Logo CSJ RGB_01">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817077" cy="6140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6</xdr:col>
      <xdr:colOff>480060</xdr:colOff>
      <xdr:row>2</xdr:row>
      <xdr:rowOff>91440</xdr:rowOff>
    </xdr:from>
    <xdr:ext cx="2156460" cy="6512560"/>
    <xdr:sp macro="" textlink="">
      <xdr:nvSpPr>
        <xdr:cNvPr id="23" name="CuadroTexto 22">
          <a:extLst>
            <a:ext uri="{FF2B5EF4-FFF2-40B4-BE49-F238E27FC236}">
              <a16:creationId xmlns:a16="http://schemas.microsoft.com/office/drawing/2014/main" id="{00000000-0008-0000-0200-000017000000}"/>
            </a:ext>
          </a:extLst>
        </xdr:cNvPr>
        <xdr:cNvSpPr txBox="1"/>
      </xdr:nvSpPr>
      <xdr:spPr>
        <a:xfrm>
          <a:off x="9585960" y="615315"/>
          <a:ext cx="2156460" cy="65125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4" name="CuadroTexto 23">
          <a:extLst>
            <a:ext uri="{FF2B5EF4-FFF2-40B4-BE49-F238E27FC236}">
              <a16:creationId xmlns:a16="http://schemas.microsoft.com/office/drawing/2014/main" id="{1A0661F8-1087-4A52-8818-63AED129BC0F}"/>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27" name="CuadroTexto 26">
          <a:extLst>
            <a:ext uri="{FF2B5EF4-FFF2-40B4-BE49-F238E27FC236}">
              <a16:creationId xmlns:a16="http://schemas.microsoft.com/office/drawing/2014/main" id="{F3926CCC-2AC0-4D24-ACA5-48C3036BBF52}"/>
            </a:ext>
          </a:extLst>
        </xdr:cNvPr>
        <xdr:cNvSpPr txBox="1"/>
      </xdr:nvSpPr>
      <xdr:spPr>
        <a:xfrm>
          <a:off x="124339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0</xdr:row>
      <xdr:rowOff>723446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rfiles\mporraso\Downloads\auditoria\Matriz%20de%20Riesgos%205x5%20SG-SST%20%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PC-68342/OneDrive%20-%20Consejo%20Superior%20de%20la%20Judicatura/Documentos(1)/auditoria/Matriz%20de%20Riesgos%205x5%20SG-SST%20%202022.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Matriz%20de%20Riesgos%20SIGCMA%205x5%20SEGURIDAD%20Y%20SALUD%20EN%20EL%20TRABAJO%20PRIMER%20TRIMESTRE%2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UARIO\Documents\JENNIFER%20PRATO%202024\CALIDAD%202023\Matriz%20de%20Riesgos%20SIGCMA%205x5%20SEGURIDAD%20Y%20SALUD%20EN%20EL%20TRABAJO%20SEGUNDO%20TRIMESTRE%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personal/lnovoar_deaj_ramajudicial_gov_co/Documents/Carpeta%20compartida%20SG-SST%20Seccionales/ISO%2045001/Matriz%20de%20Riesgos%20SIGCMA%205x5%20URH%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
      <sheetName val="Seguimiento 2 Trimestre"/>
      <sheetName val="Seguimiento 3 Trimestre "/>
      <sheetName val="Seguimiento 4 Trimestre"/>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
      <sheetName val="Seguimiento 2 Trimestre"/>
      <sheetName val="Seguimiento 3 Trimestre"/>
      <sheetName val="Seguimiento 4 Trimestre"/>
      <sheetName val="Hoja2"/>
    </sheetNames>
    <sheetDataSet>
      <sheetData sheetId="0" refreshError="1"/>
      <sheetData sheetId="1" refreshError="1"/>
      <sheetData sheetId="2" refreshError="1"/>
      <sheetData sheetId="3" refreshError="1"/>
      <sheetData sheetId="4" refreshError="1">
        <row r="10">
          <cell r="I10" t="str">
            <v>Alta</v>
          </cell>
          <cell r="L10" t="str">
            <v>Moderado</v>
          </cell>
          <cell r="N10" t="str">
            <v xml:space="preserve">Alto </v>
          </cell>
          <cell r="AA10" t="str">
            <v>Baja</v>
          </cell>
          <cell r="AE10" t="str">
            <v>Moderado</v>
          </cell>
          <cell r="AG10" t="str">
            <v>Moderado</v>
          </cell>
        </row>
        <row r="15">
          <cell r="I15" t="str">
            <v>Alta</v>
          </cell>
          <cell r="L15" t="str">
            <v>Moderado</v>
          </cell>
          <cell r="N15" t="str">
            <v xml:space="preserve">Alto </v>
          </cell>
          <cell r="AA15" t="str">
            <v>Media</v>
          </cell>
          <cell r="AE15" t="str">
            <v>Moderado</v>
          </cell>
          <cell r="AG15" t="str">
            <v>Moderado</v>
          </cell>
        </row>
        <row r="20">
          <cell r="I20" t="str">
            <v>Alta</v>
          </cell>
          <cell r="L20" t="str">
            <v>Moderado</v>
          </cell>
          <cell r="N20" t="str">
            <v xml:space="preserve">Alto </v>
          </cell>
          <cell r="AA20" t="str">
            <v>Media</v>
          </cell>
          <cell r="AE20" t="str">
            <v>Moderado</v>
          </cell>
          <cell r="AG20" t="str">
            <v>Moderado</v>
          </cell>
        </row>
        <row r="25">
          <cell r="I25" t="str">
            <v>Alta</v>
          </cell>
          <cell r="L25" t="str">
            <v>Menor</v>
          </cell>
          <cell r="N25" t="str">
            <v>Moderado</v>
          </cell>
          <cell r="AA25" t="str">
            <v>Media</v>
          </cell>
          <cell r="AE25" t="str">
            <v>Menor</v>
          </cell>
          <cell r="AG25" t="str">
            <v>Moderado</v>
          </cell>
        </row>
        <row r="30">
          <cell r="I30" t="str">
            <v>Alta</v>
          </cell>
          <cell r="L30" t="str">
            <v>Moderado</v>
          </cell>
          <cell r="N30" t="str">
            <v xml:space="preserve">Alto </v>
          </cell>
          <cell r="AA30" t="str">
            <v>Media</v>
          </cell>
          <cell r="AE30" t="str">
            <v>Moderado</v>
          </cell>
          <cell r="AG30" t="str">
            <v>Moderado</v>
          </cell>
        </row>
        <row r="35">
          <cell r="I35" t="str">
            <v>Muy Alta</v>
          </cell>
          <cell r="L35" t="str">
            <v>Moderado</v>
          </cell>
          <cell r="N35" t="str">
            <v xml:space="preserve">Alto </v>
          </cell>
          <cell r="AA35" t="str">
            <v>Media</v>
          </cell>
          <cell r="AE35" t="str">
            <v>Moderado</v>
          </cell>
          <cell r="AG35" t="str">
            <v>Moderado</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09">
      <pivotArea field="1" type="button" dataOnly="0" labelOnly="1" outline="0" axis="axisRow" fieldPosition="1"/>
    </format>
    <format dxfId="208">
      <pivotArea dataOnly="0" labelOnly="1" outline="0" fieldPosition="0">
        <references count="1">
          <reference field="0" count="1">
            <x v="0"/>
          </reference>
        </references>
      </pivotArea>
    </format>
    <format dxfId="207">
      <pivotArea dataOnly="0" labelOnly="1" outline="0" fieldPosition="0">
        <references count="1">
          <reference field="0" count="1">
            <x v="1"/>
          </reference>
        </references>
      </pivotArea>
    </format>
    <format dxfId="206">
      <pivotArea dataOnly="0" labelOnly="1" outline="0" fieldPosition="0">
        <references count="2">
          <reference field="0" count="1" selected="0">
            <x v="0"/>
          </reference>
          <reference field="1" count="5">
            <x v="0"/>
            <x v="6"/>
            <x v="7"/>
            <x v="8"/>
            <x v="9"/>
          </reference>
        </references>
      </pivotArea>
    </format>
    <format dxfId="20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04" dataDxfId="203">
  <autoFilter ref="B237:C247" xr:uid="{00000000-0009-0000-0100-000001000000}"/>
  <tableColumns count="2">
    <tableColumn id="1" xr3:uid="{00000000-0010-0000-0000-000001000000}" name="Criterios" dataDxfId="202"/>
    <tableColumn id="2" xr3:uid="{00000000-0010-0000-0000-000002000000}" name="Subcriterios" dataDxfId="20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Normal="100"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49" t="s">
        <v>0</v>
      </c>
      <c r="B1" s="249"/>
      <c r="C1" s="249"/>
      <c r="D1" s="249"/>
      <c r="E1" s="249"/>
      <c r="F1" s="249"/>
    </row>
    <row r="5" spans="1:9">
      <c r="D5" s="93"/>
      <c r="E5" s="93"/>
      <c r="F5" s="93"/>
      <c r="G5" s="93"/>
      <c r="H5" s="93"/>
    </row>
    <row r="6" spans="1:9">
      <c r="D6" s="93"/>
      <c r="E6" s="93"/>
      <c r="F6" s="93"/>
      <c r="G6" s="93"/>
      <c r="H6" s="93"/>
    </row>
    <row r="7" spans="1:9" ht="33.75">
      <c r="A7" s="250" t="s">
        <v>1</v>
      </c>
      <c r="B7" s="250"/>
      <c r="C7" s="250"/>
      <c r="D7" s="250"/>
      <c r="E7" s="250"/>
      <c r="F7" s="250"/>
      <c r="G7" s="250"/>
      <c r="H7" s="250"/>
      <c r="I7" s="250"/>
    </row>
    <row r="9" spans="1:9" s="86" customFormat="1" ht="81.75" customHeight="1">
      <c r="A9" s="87" t="s">
        <v>2</v>
      </c>
      <c r="B9" s="251" t="s">
        <v>444</v>
      </c>
      <c r="C9" s="251"/>
      <c r="D9" s="251"/>
      <c r="E9" s="251"/>
      <c r="F9" s="251"/>
      <c r="G9" s="251"/>
      <c r="H9" s="251"/>
      <c r="I9" s="251"/>
    </row>
    <row r="10" spans="1:9" s="86" customFormat="1" ht="16.7" customHeight="1">
      <c r="A10" s="91"/>
      <c r="B10" s="92"/>
      <c r="C10" s="92"/>
      <c r="D10" s="91"/>
      <c r="E10" s="90"/>
    </row>
    <row r="11" spans="1:9" s="86" customFormat="1" ht="84" customHeight="1">
      <c r="A11" s="87" t="s">
        <v>3</v>
      </c>
      <c r="B11" s="156" t="s">
        <v>4</v>
      </c>
      <c r="C11" s="252" t="s">
        <v>5</v>
      </c>
      <c r="D11" s="252"/>
      <c r="E11" s="252"/>
      <c r="F11" s="252"/>
      <c r="G11" s="252"/>
      <c r="H11" s="252"/>
      <c r="I11" s="252"/>
    </row>
    <row r="12" spans="1:9" ht="32.25" customHeight="1">
      <c r="A12" s="89"/>
    </row>
    <row r="13" spans="1:9" ht="32.25" customHeight="1">
      <c r="A13" s="88" t="s">
        <v>6</v>
      </c>
      <c r="B13" s="156"/>
      <c r="C13" s="248"/>
      <c r="D13" s="248"/>
      <c r="E13" s="248"/>
      <c r="F13" s="248"/>
      <c r="G13" s="248"/>
      <c r="H13" s="248"/>
      <c r="I13" s="248"/>
    </row>
    <row r="14" spans="1:9" s="86" customFormat="1" ht="69" customHeight="1">
      <c r="A14" s="88" t="s">
        <v>7</v>
      </c>
      <c r="B14" s="248"/>
      <c r="C14" s="248"/>
      <c r="D14" s="248"/>
      <c r="E14" s="248"/>
      <c r="F14" s="248"/>
      <c r="G14" s="248"/>
      <c r="H14" s="248"/>
      <c r="I14" s="248"/>
    </row>
    <row r="15" spans="1:9" s="86" customFormat="1" ht="54" customHeight="1">
      <c r="A15" s="88" t="s">
        <v>8</v>
      </c>
      <c r="B15" s="248" t="s">
        <v>9</v>
      </c>
      <c r="C15" s="248"/>
      <c r="D15" s="248"/>
      <c r="E15" s="248"/>
      <c r="F15" s="248"/>
      <c r="G15" s="248"/>
      <c r="H15" s="248"/>
      <c r="I15" s="248"/>
    </row>
    <row r="16" spans="1:9" s="86" customFormat="1" ht="54" customHeight="1">
      <c r="A16" s="87" t="s">
        <v>10</v>
      </c>
      <c r="B16" s="248"/>
      <c r="C16" s="248"/>
      <c r="D16" s="248"/>
      <c r="E16" s="248"/>
      <c r="F16" s="248"/>
      <c r="G16" s="248"/>
      <c r="H16" s="248"/>
      <c r="I16" s="248"/>
    </row>
    <row r="18" spans="1:9" s="86" customFormat="1" ht="54.75" customHeight="1">
      <c r="A18" s="87" t="s">
        <v>11</v>
      </c>
      <c r="B18" s="247">
        <v>45292</v>
      </c>
      <c r="C18" s="247"/>
      <c r="D18" s="247"/>
      <c r="E18" s="247"/>
      <c r="F18" s="247"/>
      <c r="G18" s="247"/>
      <c r="H18" s="247"/>
      <c r="I18" s="247"/>
    </row>
  </sheetData>
  <mergeCells count="9">
    <mergeCell ref="B18:I18"/>
    <mergeCell ref="B15:I15"/>
    <mergeCell ref="B16:I16"/>
    <mergeCell ref="A1:F1"/>
    <mergeCell ref="A7:I7"/>
    <mergeCell ref="B9:I9"/>
    <mergeCell ref="C11:I11"/>
    <mergeCell ref="B14:I14"/>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8"/>
  <sheetViews>
    <sheetView topLeftCell="B61" zoomScale="85" zoomScaleNormal="85" workbookViewId="0">
      <selection activeCell="D67" sqref="D67"/>
    </sheetView>
  </sheetViews>
  <sheetFormatPr baseColWidth="10" defaultColWidth="10.42578125" defaultRowHeight="14.25"/>
  <cols>
    <col min="1" max="1" width="53.28515625" style="209" customWidth="1"/>
    <col min="2" max="2" width="15.42578125" style="210" customWidth="1"/>
    <col min="3" max="3" width="55.7109375" style="191" customWidth="1"/>
    <col min="4" max="4" width="24.140625" style="210" customWidth="1"/>
    <col min="5" max="5" width="55.7109375" style="191" customWidth="1"/>
    <col min="6" max="6" width="4.7109375" style="191" customWidth="1"/>
    <col min="7" max="16384" width="10.42578125" style="191"/>
  </cols>
  <sheetData>
    <row r="1" spans="1:8" ht="79.900000000000006" customHeight="1">
      <c r="A1" s="189"/>
      <c r="B1" s="265" t="s">
        <v>12</v>
      </c>
      <c r="C1" s="265"/>
      <c r="D1" s="265"/>
      <c r="E1" s="189"/>
      <c r="F1" s="190"/>
      <c r="G1" s="190"/>
      <c r="H1" s="190"/>
    </row>
    <row r="2" spans="1:8" ht="54.75" customHeight="1">
      <c r="A2" s="192" t="s">
        <v>443</v>
      </c>
      <c r="B2" s="266" t="s">
        <v>442</v>
      </c>
      <c r="C2" s="267"/>
      <c r="D2" s="193" t="s">
        <v>13</v>
      </c>
      <c r="E2" s="194" t="s">
        <v>14</v>
      </c>
    </row>
    <row r="3" spans="1:8" ht="16.899999999999999" customHeight="1">
      <c r="A3" s="195"/>
      <c r="B3" s="196"/>
      <c r="C3" s="196"/>
      <c r="D3" s="197"/>
      <c r="E3" s="196"/>
    </row>
    <row r="4" spans="1:8" ht="54.75" customHeight="1">
      <c r="A4" s="192" t="s">
        <v>15</v>
      </c>
      <c r="B4" s="268" t="s">
        <v>16</v>
      </c>
      <c r="C4" s="269"/>
      <c r="D4" s="269"/>
      <c r="E4" s="269"/>
    </row>
    <row r="5" spans="1:8" ht="13.15" customHeight="1">
      <c r="A5" s="198"/>
      <c r="B5" s="199"/>
      <c r="D5" s="197"/>
      <c r="E5" s="197"/>
    </row>
    <row r="6" spans="1:8" ht="21" customHeight="1">
      <c r="A6" s="256" t="s">
        <v>17</v>
      </c>
      <c r="B6" s="257" t="s">
        <v>18</v>
      </c>
      <c r="C6" s="257"/>
      <c r="D6" s="257" t="s">
        <v>19</v>
      </c>
      <c r="E6" s="257"/>
    </row>
    <row r="7" spans="1:8" ht="94.5" customHeight="1">
      <c r="A7" s="256"/>
      <c r="B7" s="258" t="s">
        <v>446</v>
      </c>
      <c r="C7" s="259"/>
      <c r="D7" s="260" t="s">
        <v>20</v>
      </c>
      <c r="E7" s="260"/>
    </row>
    <row r="8" spans="1:8" ht="22.5" customHeight="1">
      <c r="A8" s="198"/>
      <c r="B8" s="199"/>
      <c r="D8" s="197"/>
      <c r="E8" s="197"/>
    </row>
    <row r="9" spans="1:8" ht="19.899999999999999" customHeight="1">
      <c r="A9" s="264" t="s">
        <v>21</v>
      </c>
      <c r="B9" s="264"/>
      <c r="C9" s="264"/>
      <c r="D9" s="264"/>
      <c r="E9" s="264"/>
    </row>
    <row r="10" spans="1:8" ht="19.899999999999999" customHeight="1">
      <c r="A10" s="200" t="s">
        <v>22</v>
      </c>
      <c r="B10" s="200" t="s">
        <v>23</v>
      </c>
      <c r="C10" s="200" t="s">
        <v>24</v>
      </c>
      <c r="D10" s="200" t="s">
        <v>25</v>
      </c>
      <c r="E10" s="200" t="s">
        <v>26</v>
      </c>
    </row>
    <row r="11" spans="1:8" s="205" customFormat="1" ht="48.75" customHeight="1">
      <c r="A11" s="253" t="s">
        <v>27</v>
      </c>
      <c r="B11" s="202">
        <v>1</v>
      </c>
      <c r="C11" s="203" t="s">
        <v>447</v>
      </c>
      <c r="D11" s="204">
        <v>1</v>
      </c>
      <c r="E11" s="226" t="s">
        <v>28</v>
      </c>
    </row>
    <row r="12" spans="1:8" s="205" customFormat="1" ht="78" customHeight="1">
      <c r="A12" s="253"/>
      <c r="B12" s="202">
        <v>2</v>
      </c>
      <c r="C12" s="226" t="s">
        <v>448</v>
      </c>
      <c r="D12" s="204"/>
      <c r="E12" s="226"/>
    </row>
    <row r="13" spans="1:8" s="205" customFormat="1" ht="63" customHeight="1">
      <c r="A13" s="253" t="s">
        <v>29</v>
      </c>
      <c r="B13" s="202">
        <v>3</v>
      </c>
      <c r="C13" s="203" t="s">
        <v>449</v>
      </c>
      <c r="D13" s="202">
        <v>2</v>
      </c>
      <c r="E13" s="226" t="s">
        <v>478</v>
      </c>
    </row>
    <row r="14" spans="1:8" s="205" customFormat="1" ht="46.5" customHeight="1">
      <c r="A14" s="253"/>
      <c r="B14" s="202">
        <v>4</v>
      </c>
      <c r="C14" s="231" t="s">
        <v>450</v>
      </c>
      <c r="D14" s="202"/>
      <c r="E14" s="226"/>
    </row>
    <row r="15" spans="1:8" s="205" customFormat="1" ht="61.5" customHeight="1">
      <c r="A15" s="253"/>
      <c r="B15" s="202">
        <v>5</v>
      </c>
      <c r="C15" s="231" t="s">
        <v>451</v>
      </c>
      <c r="D15" s="202"/>
      <c r="E15" s="226"/>
    </row>
    <row r="16" spans="1:8" s="205" customFormat="1" ht="69" customHeight="1">
      <c r="A16" s="261" t="s">
        <v>30</v>
      </c>
      <c r="B16" s="202">
        <v>6</v>
      </c>
      <c r="C16" s="226" t="s">
        <v>452</v>
      </c>
      <c r="D16" s="202">
        <v>3</v>
      </c>
      <c r="E16" s="231" t="s">
        <v>479</v>
      </c>
    </row>
    <row r="17" spans="1:5" s="205" customFormat="1" ht="136.5" customHeight="1">
      <c r="A17" s="262"/>
      <c r="B17" s="202">
        <v>7</v>
      </c>
      <c r="C17" s="226" t="s">
        <v>453</v>
      </c>
      <c r="D17" s="202">
        <v>4</v>
      </c>
      <c r="E17" s="226" t="s">
        <v>480</v>
      </c>
    </row>
    <row r="18" spans="1:5" s="205" customFormat="1" ht="79.5" customHeight="1">
      <c r="A18" s="263"/>
      <c r="B18" s="202">
        <v>8</v>
      </c>
      <c r="C18" s="203" t="s">
        <v>454</v>
      </c>
      <c r="D18" s="202">
        <v>5</v>
      </c>
      <c r="E18" s="203" t="s">
        <v>481</v>
      </c>
    </row>
    <row r="19" spans="1:5" s="205" customFormat="1" ht="72" customHeight="1">
      <c r="A19" s="253" t="s">
        <v>31</v>
      </c>
      <c r="B19" s="202">
        <v>9</v>
      </c>
      <c r="C19" s="226" t="s">
        <v>32</v>
      </c>
      <c r="D19" s="202">
        <v>6</v>
      </c>
      <c r="E19" s="203" t="s">
        <v>482</v>
      </c>
    </row>
    <row r="20" spans="1:5" s="205" customFormat="1" ht="66" customHeight="1">
      <c r="A20" s="253"/>
      <c r="B20" s="202">
        <v>10</v>
      </c>
      <c r="C20" s="226" t="s">
        <v>455</v>
      </c>
      <c r="D20" s="202">
        <v>7</v>
      </c>
      <c r="E20" s="203" t="s">
        <v>483</v>
      </c>
    </row>
    <row r="21" spans="1:5" s="205" customFormat="1" ht="53.25" customHeight="1">
      <c r="A21" s="253"/>
      <c r="B21" s="202">
        <v>11</v>
      </c>
      <c r="C21" s="226" t="s">
        <v>456</v>
      </c>
      <c r="D21" s="202"/>
      <c r="E21" s="226"/>
    </row>
    <row r="22" spans="1:5" s="205" customFormat="1" ht="62.25" customHeight="1">
      <c r="A22" s="201" t="s">
        <v>33</v>
      </c>
      <c r="B22" s="202">
        <v>12</v>
      </c>
      <c r="C22" s="203" t="s">
        <v>34</v>
      </c>
      <c r="D22" s="202">
        <v>8</v>
      </c>
      <c r="E22" s="226" t="s">
        <v>484</v>
      </c>
    </row>
    <row r="23" spans="1:5" s="205" customFormat="1" ht="48.75" customHeight="1">
      <c r="A23" s="253" t="s">
        <v>35</v>
      </c>
      <c r="B23" s="202">
        <v>13</v>
      </c>
      <c r="C23" s="232" t="s">
        <v>457</v>
      </c>
      <c r="D23" s="202"/>
      <c r="E23" s="226"/>
    </row>
    <row r="24" spans="1:5" s="205" customFormat="1" ht="55.5" customHeight="1">
      <c r="A24" s="253"/>
      <c r="B24" s="202">
        <v>14</v>
      </c>
      <c r="C24" s="232" t="s">
        <v>458</v>
      </c>
      <c r="D24" s="202">
        <v>9</v>
      </c>
      <c r="E24" s="231" t="s">
        <v>485</v>
      </c>
    </row>
    <row r="25" spans="1:5" ht="19.899999999999999" customHeight="1">
      <c r="A25" s="264" t="s">
        <v>36</v>
      </c>
      <c r="B25" s="264"/>
      <c r="C25" s="264"/>
      <c r="D25" s="264"/>
      <c r="E25" s="264"/>
    </row>
    <row r="26" spans="1:5" ht="19.899999999999999" customHeight="1">
      <c r="A26" s="200" t="s">
        <v>22</v>
      </c>
      <c r="B26" s="200" t="s">
        <v>23</v>
      </c>
      <c r="C26" s="200" t="s">
        <v>37</v>
      </c>
      <c r="D26" s="200" t="s">
        <v>25</v>
      </c>
      <c r="E26" s="200" t="s">
        <v>38</v>
      </c>
    </row>
    <row r="27" spans="1:5" s="205" customFormat="1" ht="82.5" customHeight="1">
      <c r="A27" s="253" t="s">
        <v>39</v>
      </c>
      <c r="B27" s="202">
        <v>1</v>
      </c>
      <c r="C27" s="203" t="s">
        <v>459</v>
      </c>
      <c r="D27" s="202">
        <v>1</v>
      </c>
      <c r="E27" s="203" t="s">
        <v>486</v>
      </c>
    </row>
    <row r="28" spans="1:5" s="205" customFormat="1" ht="59.25" customHeight="1">
      <c r="A28" s="253"/>
      <c r="B28" s="202">
        <v>2</v>
      </c>
      <c r="C28" s="203" t="s">
        <v>41</v>
      </c>
      <c r="D28" s="202">
        <v>2</v>
      </c>
      <c r="E28" s="203" t="s">
        <v>487</v>
      </c>
    </row>
    <row r="29" spans="1:5" s="205" customFormat="1" ht="61.5" customHeight="1">
      <c r="A29" s="253"/>
      <c r="B29" s="202">
        <v>3</v>
      </c>
      <c r="C29" s="226" t="s">
        <v>40</v>
      </c>
      <c r="D29" s="202">
        <v>3</v>
      </c>
      <c r="E29" s="203" t="s">
        <v>488</v>
      </c>
    </row>
    <row r="30" spans="1:5" s="205" customFormat="1" ht="47.25" customHeight="1">
      <c r="A30" s="253"/>
      <c r="B30" s="202"/>
      <c r="C30" s="226"/>
      <c r="D30" s="202">
        <v>4</v>
      </c>
      <c r="E30" s="203" t="s">
        <v>489</v>
      </c>
    </row>
    <row r="31" spans="1:5" s="205" customFormat="1" ht="63.75" customHeight="1">
      <c r="A31" s="253"/>
      <c r="B31" s="202"/>
      <c r="C31" s="228"/>
      <c r="D31" s="202">
        <v>5</v>
      </c>
      <c r="E31" s="203" t="s">
        <v>490</v>
      </c>
    </row>
    <row r="32" spans="1:5" s="205" customFormat="1" ht="75.75" customHeight="1">
      <c r="A32" s="253"/>
      <c r="B32" s="202"/>
      <c r="C32" s="227"/>
      <c r="D32" s="202">
        <v>6</v>
      </c>
      <c r="E32" s="226" t="s">
        <v>491</v>
      </c>
    </row>
    <row r="33" spans="1:5" s="205" customFormat="1" ht="120.75" customHeight="1">
      <c r="A33" s="253"/>
      <c r="B33" s="202"/>
      <c r="C33" s="227"/>
      <c r="D33" s="202">
        <v>7</v>
      </c>
      <c r="E33" s="226" t="s">
        <v>492</v>
      </c>
    </row>
    <row r="34" spans="1:5" s="205" customFormat="1" ht="78" customHeight="1">
      <c r="A34" s="253"/>
      <c r="B34" s="202"/>
      <c r="C34" s="227"/>
      <c r="D34" s="202">
        <v>8</v>
      </c>
      <c r="E34" s="232" t="s">
        <v>493</v>
      </c>
    </row>
    <row r="35" spans="1:5" s="205" customFormat="1" ht="70.5" customHeight="1">
      <c r="A35" s="253" t="s">
        <v>42</v>
      </c>
      <c r="B35" s="202">
        <v>4</v>
      </c>
      <c r="C35" s="227" t="s">
        <v>460</v>
      </c>
      <c r="D35" s="202"/>
      <c r="E35" s="227"/>
    </row>
    <row r="36" spans="1:5" s="205" customFormat="1" ht="49.5" customHeight="1">
      <c r="A36" s="253"/>
      <c r="B36" s="270">
        <v>5</v>
      </c>
      <c r="C36" s="272" t="s">
        <v>461</v>
      </c>
      <c r="D36" s="202"/>
      <c r="E36" s="227"/>
    </row>
    <row r="37" spans="1:5" s="207" customFormat="1" ht="59.25" customHeight="1">
      <c r="A37" s="253"/>
      <c r="B37" s="271"/>
      <c r="C37" s="273"/>
      <c r="D37" s="202"/>
      <c r="E37" s="227"/>
    </row>
    <row r="38" spans="1:5" s="207" customFormat="1" ht="78.75" customHeight="1">
      <c r="A38" s="253" t="s">
        <v>43</v>
      </c>
      <c r="B38" s="202">
        <v>6</v>
      </c>
      <c r="C38" s="203" t="s">
        <v>462</v>
      </c>
      <c r="D38" s="202">
        <v>9</v>
      </c>
      <c r="E38" s="226" t="s">
        <v>494</v>
      </c>
    </row>
    <row r="39" spans="1:5" s="207" customFormat="1" ht="55.5" customHeight="1">
      <c r="A39" s="253"/>
      <c r="B39" s="202">
        <v>7</v>
      </c>
      <c r="C39" s="233" t="s">
        <v>463</v>
      </c>
      <c r="D39" s="202">
        <v>10</v>
      </c>
      <c r="E39" s="203" t="s">
        <v>495</v>
      </c>
    </row>
    <row r="40" spans="1:5" s="207" customFormat="1" ht="57" customHeight="1">
      <c r="A40" s="253"/>
      <c r="B40" s="208">
        <v>8</v>
      </c>
      <c r="C40" s="226" t="s">
        <v>464</v>
      </c>
      <c r="D40" s="202"/>
      <c r="E40" s="226"/>
    </row>
    <row r="41" spans="1:5" s="207" customFormat="1" ht="43.5" customHeight="1">
      <c r="A41" s="253"/>
      <c r="B41" s="274">
        <v>9</v>
      </c>
      <c r="C41" s="276" t="s">
        <v>465</v>
      </c>
      <c r="D41" s="270"/>
      <c r="E41" s="278"/>
    </row>
    <row r="42" spans="1:5" s="205" customFormat="1" ht="32.25" customHeight="1">
      <c r="A42" s="253"/>
      <c r="B42" s="275"/>
      <c r="C42" s="277"/>
      <c r="D42" s="271"/>
      <c r="E42" s="279"/>
    </row>
    <row r="43" spans="1:5" s="205" customFormat="1" ht="60" customHeight="1">
      <c r="A43" s="261" t="s">
        <v>44</v>
      </c>
      <c r="B43" s="202">
        <v>10</v>
      </c>
      <c r="C43" s="226" t="s">
        <v>466</v>
      </c>
      <c r="D43" s="202"/>
      <c r="E43" s="226"/>
    </row>
    <row r="44" spans="1:5" s="205" customFormat="1" ht="107.25" customHeight="1">
      <c r="A44" s="262"/>
      <c r="B44" s="202">
        <v>11</v>
      </c>
      <c r="C44" s="226" t="s">
        <v>45</v>
      </c>
      <c r="D44" s="204">
        <v>11</v>
      </c>
      <c r="E44" s="226" t="s">
        <v>496</v>
      </c>
    </row>
    <row r="45" spans="1:5" s="205" customFormat="1" ht="57" customHeight="1">
      <c r="A45" s="262"/>
      <c r="B45" s="270">
        <v>12</v>
      </c>
      <c r="C45" s="276" t="s">
        <v>467</v>
      </c>
      <c r="D45" s="278"/>
      <c r="E45" s="278"/>
    </row>
    <row r="46" spans="1:5" s="205" customFormat="1" ht="21" customHeight="1">
      <c r="A46" s="263"/>
      <c r="B46" s="271"/>
      <c r="C46" s="277"/>
      <c r="D46" s="279"/>
      <c r="E46" s="279"/>
    </row>
    <row r="47" spans="1:5" s="205" customFormat="1" ht="74.25" customHeight="1">
      <c r="A47" s="253" t="s">
        <v>46</v>
      </c>
      <c r="B47" s="202">
        <v>13</v>
      </c>
      <c r="C47" s="226" t="s">
        <v>468</v>
      </c>
      <c r="D47" s="204">
        <v>12</v>
      </c>
      <c r="E47" s="235" t="s">
        <v>497</v>
      </c>
    </row>
    <row r="48" spans="1:5" s="205" customFormat="1" ht="28.5" customHeight="1">
      <c r="A48" s="253"/>
      <c r="B48" s="202">
        <v>14</v>
      </c>
      <c r="C48" s="203" t="s">
        <v>47</v>
      </c>
      <c r="D48" s="204"/>
      <c r="E48" s="226"/>
    </row>
    <row r="49" spans="1:5" s="205" customFormat="1" ht="44.25" customHeight="1">
      <c r="A49" s="253"/>
      <c r="B49" s="202">
        <v>15</v>
      </c>
      <c r="C49" s="226" t="s">
        <v>469</v>
      </c>
      <c r="D49" s="204"/>
      <c r="E49" s="226"/>
    </row>
    <row r="50" spans="1:5" s="205" customFormat="1" ht="14.25" customHeight="1">
      <c r="A50" s="253"/>
      <c r="B50" s="270">
        <v>16</v>
      </c>
      <c r="C50" s="281" t="s">
        <v>470</v>
      </c>
      <c r="D50" s="278"/>
      <c r="E50" s="226"/>
    </row>
    <row r="51" spans="1:5" s="205" customFormat="1" ht="13.5" customHeight="1">
      <c r="A51" s="253"/>
      <c r="B51" s="280"/>
      <c r="C51" s="282"/>
      <c r="D51" s="279"/>
      <c r="E51" s="226"/>
    </row>
    <row r="52" spans="1:5" s="205" customFormat="1" ht="35.25" customHeight="1">
      <c r="A52" s="253"/>
      <c r="B52" s="271"/>
      <c r="C52" s="283"/>
      <c r="D52" s="204"/>
      <c r="E52" s="227"/>
    </row>
    <row r="53" spans="1:5" s="205" customFormat="1" ht="79.5" customHeight="1">
      <c r="A53" s="253" t="s">
        <v>48</v>
      </c>
      <c r="B53" s="202">
        <v>17</v>
      </c>
      <c r="C53" s="234" t="s">
        <v>471</v>
      </c>
      <c r="D53" s="204">
        <v>13</v>
      </c>
      <c r="E53" s="226" t="s">
        <v>498</v>
      </c>
    </row>
    <row r="54" spans="1:5" s="205" customFormat="1" ht="48" customHeight="1">
      <c r="A54" s="253"/>
      <c r="B54" s="202">
        <v>18</v>
      </c>
      <c r="C54" s="234" t="s">
        <v>472</v>
      </c>
      <c r="D54" s="204"/>
      <c r="E54" s="226"/>
    </row>
    <row r="55" spans="1:5" s="205" customFormat="1" ht="87" customHeight="1">
      <c r="A55" s="206" t="s">
        <v>49</v>
      </c>
      <c r="B55" s="202">
        <v>19</v>
      </c>
      <c r="C55" s="226" t="s">
        <v>473</v>
      </c>
      <c r="D55" s="204">
        <v>14</v>
      </c>
      <c r="E55" s="226" t="s">
        <v>499</v>
      </c>
    </row>
    <row r="56" spans="1:5" s="205" customFormat="1" ht="68.25" customHeight="1">
      <c r="A56" s="229"/>
      <c r="B56" s="202"/>
      <c r="C56" s="276" t="s">
        <v>474</v>
      </c>
      <c r="D56" s="204">
        <v>15</v>
      </c>
      <c r="E56" s="203" t="s">
        <v>500</v>
      </c>
    </row>
    <row r="57" spans="1:5" s="205" customFormat="1" ht="30" customHeight="1">
      <c r="A57" s="201" t="s">
        <v>50</v>
      </c>
      <c r="B57" s="202">
        <v>20</v>
      </c>
      <c r="C57" s="277"/>
      <c r="D57" s="204">
        <v>16</v>
      </c>
      <c r="E57" s="203" t="s">
        <v>501</v>
      </c>
    </row>
    <row r="58" spans="1:5" s="205" customFormat="1" ht="49.9" customHeight="1">
      <c r="A58" s="253" t="s">
        <v>51</v>
      </c>
      <c r="B58" s="202">
        <v>21</v>
      </c>
      <c r="C58" s="235" t="s">
        <v>475</v>
      </c>
      <c r="D58" s="204">
        <v>17</v>
      </c>
      <c r="E58" s="226" t="s">
        <v>52</v>
      </c>
    </row>
    <row r="59" spans="1:5" s="205" customFormat="1" ht="49.9" customHeight="1">
      <c r="A59" s="253"/>
      <c r="B59" s="202"/>
      <c r="C59" s="226"/>
      <c r="D59" s="204">
        <v>18</v>
      </c>
      <c r="E59" s="226" t="s">
        <v>53</v>
      </c>
    </row>
    <row r="60" spans="1:5" s="205" customFormat="1" ht="33.75" customHeight="1">
      <c r="A60" s="253"/>
      <c r="B60" s="202"/>
      <c r="C60" s="228"/>
      <c r="D60" s="204">
        <v>19</v>
      </c>
      <c r="E60" s="235" t="s">
        <v>502</v>
      </c>
    </row>
    <row r="61" spans="1:5" s="205" customFormat="1" ht="44.25" customHeight="1">
      <c r="A61" s="253"/>
      <c r="B61" s="202"/>
      <c r="C61" s="226"/>
      <c r="D61" s="204">
        <v>20</v>
      </c>
      <c r="E61" s="235" t="s">
        <v>503</v>
      </c>
    </row>
    <row r="62" spans="1:5" s="205" customFormat="1" ht="44.25" customHeight="1">
      <c r="A62" s="253"/>
      <c r="B62" s="202"/>
      <c r="C62" s="226"/>
      <c r="D62" s="204">
        <v>21</v>
      </c>
      <c r="E62" s="235" t="s">
        <v>504</v>
      </c>
    </row>
    <row r="63" spans="1:5" s="205" customFormat="1" ht="49.9" customHeight="1">
      <c r="A63" s="253"/>
      <c r="B63" s="202"/>
      <c r="C63" s="226"/>
      <c r="D63" s="204">
        <v>22</v>
      </c>
      <c r="E63" s="235" t="s">
        <v>505</v>
      </c>
    </row>
    <row r="64" spans="1:5" s="205" customFormat="1" ht="51" customHeight="1">
      <c r="A64" s="254" t="s">
        <v>54</v>
      </c>
      <c r="B64" s="202">
        <v>22</v>
      </c>
      <c r="C64" s="203" t="s">
        <v>55</v>
      </c>
      <c r="D64" s="204">
        <v>23</v>
      </c>
      <c r="E64" s="203" t="s">
        <v>506</v>
      </c>
    </row>
    <row r="65" spans="1:5" s="205" customFormat="1" ht="69.75" customHeight="1">
      <c r="A65" s="255"/>
      <c r="B65" s="202">
        <v>23</v>
      </c>
      <c r="C65" s="226" t="s">
        <v>476</v>
      </c>
      <c r="D65" s="204">
        <v>24</v>
      </c>
      <c r="E65" s="226" t="s">
        <v>507</v>
      </c>
    </row>
    <row r="66" spans="1:5" s="205" customFormat="1" ht="72" customHeight="1">
      <c r="A66" s="255"/>
      <c r="B66" s="202">
        <v>24</v>
      </c>
      <c r="C66" s="226" t="s">
        <v>477</v>
      </c>
      <c r="D66" s="204">
        <v>25</v>
      </c>
      <c r="E66" s="226" t="s">
        <v>508</v>
      </c>
    </row>
    <row r="67" spans="1:5" ht="51.75" customHeight="1">
      <c r="A67" s="255"/>
      <c r="B67" s="202"/>
      <c r="C67" s="203"/>
      <c r="D67" s="204">
        <v>26</v>
      </c>
      <c r="E67" s="226" t="s">
        <v>56</v>
      </c>
    </row>
    <row r="68" spans="1:5" ht="43.5" customHeight="1"/>
  </sheetData>
  <mergeCells count="37">
    <mergeCell ref="C56:C57"/>
    <mergeCell ref="E45:E46"/>
    <mergeCell ref="B50:B52"/>
    <mergeCell ref="C50:C52"/>
    <mergeCell ref="D50:D51"/>
    <mergeCell ref="A47:A52"/>
    <mergeCell ref="A53:A54"/>
    <mergeCell ref="B1:D1"/>
    <mergeCell ref="B2:C2"/>
    <mergeCell ref="B4:E4"/>
    <mergeCell ref="A9:E9"/>
    <mergeCell ref="A27:A34"/>
    <mergeCell ref="B36:B37"/>
    <mergeCell ref="C36:C37"/>
    <mergeCell ref="B41:B42"/>
    <mergeCell ref="C41:C42"/>
    <mergeCell ref="D41:D42"/>
    <mergeCell ref="E41:E42"/>
    <mergeCell ref="C45:C46"/>
    <mergeCell ref="B45:B46"/>
    <mergeCell ref="D45:D46"/>
    <mergeCell ref="A58:A63"/>
    <mergeCell ref="A64:A67"/>
    <mergeCell ref="A6:A7"/>
    <mergeCell ref="B6:C6"/>
    <mergeCell ref="D6:E6"/>
    <mergeCell ref="B7:C7"/>
    <mergeCell ref="D7:E7"/>
    <mergeCell ref="A11:A12"/>
    <mergeCell ref="A13:A15"/>
    <mergeCell ref="A16:A18"/>
    <mergeCell ref="A19:A21"/>
    <mergeCell ref="A23:A24"/>
    <mergeCell ref="A25:E25"/>
    <mergeCell ref="A35:A37"/>
    <mergeCell ref="A38:A42"/>
    <mergeCell ref="A43:A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3"/>
  <sheetViews>
    <sheetView topLeftCell="A3" zoomScaleNormal="100" workbookViewId="0">
      <selection activeCell="E12" sqref="E12"/>
    </sheetView>
  </sheetViews>
  <sheetFormatPr baseColWidth="10" defaultColWidth="10.42578125" defaultRowHeight="15"/>
  <cols>
    <col min="1" max="1" width="60.7109375" style="223" customWidth="1"/>
    <col min="2" max="2" width="15.7109375" style="224" customWidth="1"/>
    <col min="3" max="3" width="15.7109375" style="225" customWidth="1"/>
    <col min="4" max="4" width="26.7109375" style="225" customWidth="1"/>
    <col min="5" max="5" width="24.140625" style="225" customWidth="1"/>
    <col min="6" max="6" width="40.7109375" style="223" customWidth="1"/>
    <col min="7" max="7" width="2.7109375" style="212" customWidth="1"/>
    <col min="8" max="16384" width="10.42578125" style="212"/>
  </cols>
  <sheetData>
    <row r="1" spans="1:6" ht="38.25" customHeight="1">
      <c r="A1" s="211"/>
      <c r="B1" s="285" t="s">
        <v>57</v>
      </c>
      <c r="C1" s="285"/>
      <c r="D1" s="285"/>
      <c r="E1" s="285"/>
      <c r="F1" s="211"/>
    </row>
    <row r="2" spans="1:6">
      <c r="A2" s="284" t="s">
        <v>58</v>
      </c>
      <c r="B2" s="284"/>
      <c r="C2" s="284"/>
      <c r="D2" s="284"/>
      <c r="E2" s="284"/>
      <c r="F2" s="284"/>
    </row>
    <row r="3" spans="1:6" ht="15" customHeight="1">
      <c r="A3" s="286" t="s">
        <v>59</v>
      </c>
      <c r="B3" s="287" t="s">
        <v>60</v>
      </c>
      <c r="C3" s="287"/>
      <c r="D3" s="287"/>
      <c r="E3" s="287"/>
      <c r="F3" s="213" t="s">
        <v>61</v>
      </c>
    </row>
    <row r="4" spans="1:6" ht="28.5" customHeight="1">
      <c r="A4" s="286"/>
      <c r="B4" s="214" t="s">
        <v>62</v>
      </c>
      <c r="C4" s="214" t="s">
        <v>63</v>
      </c>
      <c r="D4" s="214" t="s">
        <v>64</v>
      </c>
      <c r="E4" s="214" t="s">
        <v>65</v>
      </c>
      <c r="F4" s="215"/>
    </row>
    <row r="5" spans="1:6" ht="46.5" customHeight="1">
      <c r="A5" s="219" t="s">
        <v>509</v>
      </c>
      <c r="B5" s="220" t="s">
        <v>68</v>
      </c>
      <c r="C5" s="221">
        <v>1.7</v>
      </c>
      <c r="D5" s="217"/>
      <c r="E5" s="217"/>
      <c r="F5" s="222" t="s">
        <v>518</v>
      </c>
    </row>
    <row r="6" spans="1:6" ht="45" customHeight="1">
      <c r="A6" s="236" t="s">
        <v>510</v>
      </c>
      <c r="B6" s="216" t="s">
        <v>67</v>
      </c>
      <c r="C6" s="217"/>
      <c r="D6" s="217">
        <v>4.5</v>
      </c>
      <c r="E6" s="217"/>
      <c r="F6" s="218" t="s">
        <v>66</v>
      </c>
    </row>
    <row r="7" spans="1:6" ht="93" customHeight="1">
      <c r="A7" s="236" t="s">
        <v>511</v>
      </c>
      <c r="B7" s="220" t="s">
        <v>523</v>
      </c>
      <c r="C7" s="221"/>
      <c r="D7" s="217" t="s">
        <v>525</v>
      </c>
      <c r="E7" s="217" t="s">
        <v>530</v>
      </c>
      <c r="F7" s="238" t="s">
        <v>519</v>
      </c>
    </row>
    <row r="8" spans="1:6" ht="45" customHeight="1">
      <c r="A8" s="236" t="s">
        <v>512</v>
      </c>
      <c r="B8" s="220"/>
      <c r="C8" s="221" t="s">
        <v>524</v>
      </c>
      <c r="D8" s="221"/>
      <c r="E8" s="221"/>
      <c r="F8" s="222" t="s">
        <v>520</v>
      </c>
    </row>
    <row r="9" spans="1:6" ht="48" customHeight="1">
      <c r="A9" s="236" t="s">
        <v>513</v>
      </c>
      <c r="B9" s="216" t="s">
        <v>531</v>
      </c>
      <c r="C9" s="221"/>
      <c r="D9" s="217" t="s">
        <v>526</v>
      </c>
      <c r="E9" s="217" t="s">
        <v>529</v>
      </c>
      <c r="F9" s="238" t="s">
        <v>521</v>
      </c>
    </row>
    <row r="10" spans="1:6" ht="44.25" customHeight="1">
      <c r="A10" s="219" t="s">
        <v>514</v>
      </c>
      <c r="B10" s="220"/>
      <c r="C10" s="221"/>
      <c r="D10" s="217" t="s">
        <v>527</v>
      </c>
      <c r="E10" s="217" t="s">
        <v>528</v>
      </c>
      <c r="F10" s="239" t="s">
        <v>522</v>
      </c>
    </row>
    <row r="11" spans="1:6" ht="41.25" customHeight="1">
      <c r="A11" s="237" t="s">
        <v>515</v>
      </c>
      <c r="B11" s="220"/>
      <c r="C11" s="221"/>
      <c r="D11" s="217">
        <v>17.18</v>
      </c>
      <c r="E11" s="221">
        <v>14</v>
      </c>
      <c r="F11" s="218" t="s">
        <v>66</v>
      </c>
    </row>
    <row r="12" spans="1:6" ht="38.25" customHeight="1">
      <c r="A12" s="219" t="s">
        <v>516</v>
      </c>
      <c r="B12" s="220" t="s">
        <v>69</v>
      </c>
      <c r="C12" s="221">
        <v>6.7</v>
      </c>
      <c r="D12" s="217" t="s">
        <v>532</v>
      </c>
      <c r="E12" s="217" t="s">
        <v>535</v>
      </c>
      <c r="F12" s="218" t="s">
        <v>66</v>
      </c>
    </row>
    <row r="13" spans="1:6" ht="75">
      <c r="A13" s="237" t="s">
        <v>517</v>
      </c>
      <c r="C13" s="221">
        <v>1.8</v>
      </c>
      <c r="D13" s="217" t="s">
        <v>533</v>
      </c>
      <c r="E13" s="217" t="s">
        <v>534</v>
      </c>
      <c r="F13" s="218" t="s">
        <v>66</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A1A45F8-A54E-4DF8-BBF6-AE81D5ACB061}"/>
    <dataValidation allowBlank="1" showInputMessage="1" showErrorMessage="1" prompt="Proponer y escribir en una frase la estrategia para gestionar la debilidad, la oportunidad, la amenaza o la fortaleza.Usar verbo de acción en infinitivo._x000a_" sqref="G1 A3" xr:uid="{6360BF44-5BC3-4924-8579-064956B3BBA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5" zoomScaleNormal="115" workbookViewId="0">
      <selection activeCell="B15" sqref="B15"/>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2" t="s">
        <v>70</v>
      </c>
      <c r="C2" s="313"/>
      <c r="D2" s="313"/>
      <c r="E2" s="313"/>
      <c r="F2" s="313"/>
      <c r="G2" s="313"/>
      <c r="H2" s="314"/>
    </row>
    <row r="3" spans="2:8" ht="16.5">
      <c r="B3" s="315" t="s">
        <v>71</v>
      </c>
      <c r="C3" s="316"/>
      <c r="D3" s="316"/>
      <c r="E3" s="316"/>
      <c r="F3" s="316"/>
      <c r="G3" s="316"/>
      <c r="H3" s="317"/>
    </row>
    <row r="4" spans="2:8" ht="88.5" customHeight="1">
      <c r="B4" s="318" t="s">
        <v>72</v>
      </c>
      <c r="C4" s="319"/>
      <c r="D4" s="319"/>
      <c r="E4" s="319"/>
      <c r="F4" s="319"/>
      <c r="G4" s="319"/>
      <c r="H4" s="320"/>
    </row>
    <row r="5" spans="2:8" ht="16.5">
      <c r="B5" s="7"/>
      <c r="C5" s="8"/>
      <c r="D5" s="8"/>
      <c r="E5" s="8"/>
      <c r="F5" s="8"/>
      <c r="G5" s="8"/>
      <c r="H5" s="9"/>
    </row>
    <row r="6" spans="2:8" ht="16.5" customHeight="1">
      <c r="B6" s="321" t="s">
        <v>73</v>
      </c>
      <c r="C6" s="322"/>
      <c r="D6" s="322"/>
      <c r="E6" s="322"/>
      <c r="F6" s="322"/>
      <c r="G6" s="322"/>
      <c r="H6" s="323"/>
    </row>
    <row r="7" spans="2:8" ht="44.25" customHeight="1">
      <c r="B7" s="321"/>
      <c r="C7" s="322"/>
      <c r="D7" s="322"/>
      <c r="E7" s="322"/>
      <c r="F7" s="322"/>
      <c r="G7" s="322"/>
      <c r="H7" s="323"/>
    </row>
    <row r="8" spans="2:8" ht="15.75" thickBot="1">
      <c r="B8" s="10"/>
      <c r="C8" s="11"/>
      <c r="D8" s="12"/>
      <c r="E8" s="13"/>
      <c r="F8" s="13"/>
      <c r="G8" s="14"/>
      <c r="H8" s="15"/>
    </row>
    <row r="9" spans="2:8">
      <c r="B9" s="10"/>
      <c r="C9" s="308" t="s">
        <v>74</v>
      </c>
      <c r="D9" s="309"/>
      <c r="E9" s="310" t="s">
        <v>75</v>
      </c>
      <c r="F9" s="311"/>
      <c r="G9" s="11"/>
      <c r="H9" s="15"/>
    </row>
    <row r="10" spans="2:8" ht="35.25" customHeight="1">
      <c r="B10" s="10"/>
      <c r="C10" s="304" t="s">
        <v>76</v>
      </c>
      <c r="D10" s="305"/>
      <c r="E10" s="306" t="s">
        <v>77</v>
      </c>
      <c r="F10" s="307"/>
      <c r="G10" s="11"/>
      <c r="H10" s="15"/>
    </row>
    <row r="11" spans="2:8" ht="17.25" customHeight="1">
      <c r="B11" s="10"/>
      <c r="C11" s="304" t="s">
        <v>78</v>
      </c>
      <c r="D11" s="305"/>
      <c r="E11" s="306" t="s">
        <v>79</v>
      </c>
      <c r="F11" s="307"/>
      <c r="G11" s="11"/>
      <c r="H11" s="15"/>
    </row>
    <row r="12" spans="2:8" ht="19.5" customHeight="1">
      <c r="B12" s="10"/>
      <c r="C12" s="304" t="s">
        <v>80</v>
      </c>
      <c r="D12" s="305"/>
      <c r="E12" s="306" t="s">
        <v>81</v>
      </c>
      <c r="F12" s="307"/>
      <c r="G12" s="11"/>
      <c r="H12" s="15"/>
    </row>
    <row r="13" spans="2:8" ht="27" customHeight="1">
      <c r="B13" s="10"/>
      <c r="C13" s="304" t="s">
        <v>82</v>
      </c>
      <c r="D13" s="305"/>
      <c r="E13" s="306" t="s">
        <v>83</v>
      </c>
      <c r="F13" s="307"/>
      <c r="G13" s="11"/>
      <c r="H13" s="15"/>
    </row>
    <row r="14" spans="2:8" ht="34.5" customHeight="1">
      <c r="B14" s="10"/>
      <c r="C14" s="302" t="s">
        <v>84</v>
      </c>
      <c r="D14" s="303"/>
      <c r="E14" s="296" t="s">
        <v>85</v>
      </c>
      <c r="F14" s="297"/>
      <c r="G14" s="11"/>
      <c r="H14" s="15"/>
    </row>
    <row r="15" spans="2:8" ht="27.75" customHeight="1">
      <c r="B15" s="10"/>
      <c r="C15" s="302" t="s">
        <v>86</v>
      </c>
      <c r="D15" s="303"/>
      <c r="E15" s="296" t="s">
        <v>87</v>
      </c>
      <c r="F15" s="297"/>
      <c r="G15" s="11"/>
      <c r="H15" s="15"/>
    </row>
    <row r="16" spans="2:8" ht="28.5" customHeight="1">
      <c r="B16" s="10"/>
      <c r="C16" s="302" t="s">
        <v>88</v>
      </c>
      <c r="D16" s="303"/>
      <c r="E16" s="296" t="s">
        <v>89</v>
      </c>
      <c r="F16" s="297"/>
      <c r="G16" s="11"/>
      <c r="H16" s="15"/>
    </row>
    <row r="17" spans="2:8" ht="72.75" customHeight="1">
      <c r="B17" s="10"/>
      <c r="C17" s="302" t="s">
        <v>90</v>
      </c>
      <c r="D17" s="303"/>
      <c r="E17" s="296" t="s">
        <v>91</v>
      </c>
      <c r="F17" s="297"/>
      <c r="G17" s="11"/>
      <c r="H17" s="15"/>
    </row>
    <row r="18" spans="2:8" ht="64.5" customHeight="1">
      <c r="B18" s="10"/>
      <c r="C18" s="302" t="s">
        <v>92</v>
      </c>
      <c r="D18" s="303"/>
      <c r="E18" s="296" t="s">
        <v>93</v>
      </c>
      <c r="F18" s="297"/>
      <c r="G18" s="11"/>
      <c r="H18" s="15"/>
    </row>
    <row r="19" spans="2:8" ht="71.25" customHeight="1">
      <c r="B19" s="10"/>
      <c r="C19" s="302" t="s">
        <v>94</v>
      </c>
      <c r="D19" s="303"/>
      <c r="E19" s="296" t="s">
        <v>95</v>
      </c>
      <c r="F19" s="297"/>
      <c r="G19" s="11"/>
      <c r="H19" s="15"/>
    </row>
    <row r="20" spans="2:8" ht="55.5" customHeight="1">
      <c r="B20" s="10"/>
      <c r="C20" s="294" t="s">
        <v>96</v>
      </c>
      <c r="D20" s="295"/>
      <c r="E20" s="296" t="s">
        <v>97</v>
      </c>
      <c r="F20" s="297"/>
      <c r="G20" s="11"/>
      <c r="H20" s="15"/>
    </row>
    <row r="21" spans="2:8" ht="42" customHeight="1">
      <c r="B21" s="10"/>
      <c r="C21" s="294" t="s">
        <v>98</v>
      </c>
      <c r="D21" s="295"/>
      <c r="E21" s="296" t="s">
        <v>99</v>
      </c>
      <c r="F21" s="297"/>
      <c r="G21" s="11"/>
      <c r="H21" s="15"/>
    </row>
    <row r="22" spans="2:8" ht="59.25" customHeight="1">
      <c r="B22" s="10"/>
      <c r="C22" s="294" t="s">
        <v>100</v>
      </c>
      <c r="D22" s="295"/>
      <c r="E22" s="296" t="s">
        <v>101</v>
      </c>
      <c r="F22" s="297"/>
      <c r="G22" s="11"/>
      <c r="H22" s="15"/>
    </row>
    <row r="23" spans="2:8" ht="23.25" customHeight="1">
      <c r="B23" s="10"/>
      <c r="C23" s="294" t="s">
        <v>102</v>
      </c>
      <c r="D23" s="295"/>
      <c r="E23" s="296" t="s">
        <v>103</v>
      </c>
      <c r="F23" s="297"/>
      <c r="G23" s="11"/>
      <c r="H23" s="15"/>
    </row>
    <row r="24" spans="2:8" ht="30.75" customHeight="1">
      <c r="B24" s="10"/>
      <c r="C24" s="294" t="s">
        <v>104</v>
      </c>
      <c r="D24" s="295"/>
      <c r="E24" s="296" t="s">
        <v>105</v>
      </c>
      <c r="F24" s="297"/>
      <c r="G24" s="11"/>
      <c r="H24" s="15"/>
    </row>
    <row r="25" spans="2:8" ht="33" customHeight="1">
      <c r="B25" s="10"/>
      <c r="C25" s="294" t="s">
        <v>106</v>
      </c>
      <c r="D25" s="295"/>
      <c r="E25" s="296" t="s">
        <v>107</v>
      </c>
      <c r="F25" s="297"/>
      <c r="G25" s="11"/>
      <c r="H25" s="15"/>
    </row>
    <row r="26" spans="2:8" ht="30" customHeight="1">
      <c r="B26" s="10"/>
      <c r="C26" s="294" t="s">
        <v>108</v>
      </c>
      <c r="D26" s="295"/>
      <c r="E26" s="296" t="s">
        <v>109</v>
      </c>
      <c r="F26" s="297"/>
      <c r="G26" s="11"/>
      <c r="H26" s="15"/>
    </row>
    <row r="27" spans="2:8" ht="35.25" customHeight="1">
      <c r="B27" s="10"/>
      <c r="C27" s="294" t="s">
        <v>110</v>
      </c>
      <c r="D27" s="295"/>
      <c r="E27" s="296" t="s">
        <v>111</v>
      </c>
      <c r="F27" s="297"/>
      <c r="G27" s="11"/>
      <c r="H27" s="15"/>
    </row>
    <row r="28" spans="2:8" ht="31.5" customHeight="1">
      <c r="B28" s="10"/>
      <c r="C28" s="294" t="s">
        <v>112</v>
      </c>
      <c r="D28" s="295"/>
      <c r="E28" s="296" t="s">
        <v>113</v>
      </c>
      <c r="F28" s="297"/>
      <c r="G28" s="11"/>
      <c r="H28" s="15"/>
    </row>
    <row r="29" spans="2:8" ht="35.25" customHeight="1">
      <c r="B29" s="10"/>
      <c r="C29" s="294" t="s">
        <v>114</v>
      </c>
      <c r="D29" s="295"/>
      <c r="E29" s="296" t="s">
        <v>115</v>
      </c>
      <c r="F29" s="297"/>
      <c r="G29" s="11"/>
      <c r="H29" s="15"/>
    </row>
    <row r="30" spans="2:8" ht="59.25" customHeight="1">
      <c r="B30" s="10"/>
      <c r="C30" s="294" t="s">
        <v>116</v>
      </c>
      <c r="D30" s="295"/>
      <c r="E30" s="296" t="s">
        <v>117</v>
      </c>
      <c r="F30" s="297"/>
      <c r="G30" s="11"/>
      <c r="H30" s="15"/>
    </row>
    <row r="31" spans="2:8" ht="57" customHeight="1">
      <c r="B31" s="10"/>
      <c r="C31" s="294" t="s">
        <v>118</v>
      </c>
      <c r="D31" s="295"/>
      <c r="E31" s="296" t="s">
        <v>119</v>
      </c>
      <c r="F31" s="297"/>
      <c r="G31" s="11"/>
      <c r="H31" s="15"/>
    </row>
    <row r="32" spans="2:8" ht="82.5" customHeight="1">
      <c r="B32" s="10"/>
      <c r="C32" s="294" t="s">
        <v>120</v>
      </c>
      <c r="D32" s="295"/>
      <c r="E32" s="296" t="s">
        <v>121</v>
      </c>
      <c r="F32" s="297"/>
      <c r="G32" s="11"/>
      <c r="H32" s="15"/>
    </row>
    <row r="33" spans="2:8" ht="46.5" customHeight="1">
      <c r="B33" s="10"/>
      <c r="C33" s="294" t="s">
        <v>122</v>
      </c>
      <c r="D33" s="295"/>
      <c r="E33" s="296" t="s">
        <v>123</v>
      </c>
      <c r="F33" s="297"/>
      <c r="G33" s="11"/>
      <c r="H33" s="15"/>
    </row>
    <row r="34" spans="2:8" ht="6.75" customHeight="1" thickBot="1">
      <c r="B34" s="10"/>
      <c r="C34" s="298"/>
      <c r="D34" s="299"/>
      <c r="E34" s="300"/>
      <c r="F34" s="301"/>
      <c r="G34" s="11"/>
      <c r="H34" s="15"/>
    </row>
    <row r="35" spans="2:8" ht="15.75" thickTop="1">
      <c r="B35" s="10"/>
      <c r="C35" s="16"/>
      <c r="D35" s="16"/>
      <c r="E35" s="17"/>
      <c r="F35" s="17"/>
      <c r="G35" s="11"/>
      <c r="H35" s="15"/>
    </row>
    <row r="36" spans="2:8" ht="21" customHeight="1">
      <c r="B36" s="291" t="s">
        <v>124</v>
      </c>
      <c r="C36" s="292"/>
      <c r="D36" s="292"/>
      <c r="E36" s="292"/>
      <c r="F36" s="292"/>
      <c r="G36" s="292"/>
      <c r="H36" s="293"/>
    </row>
    <row r="37" spans="2:8" ht="20.25" customHeight="1">
      <c r="B37" s="291" t="s">
        <v>125</v>
      </c>
      <c r="C37" s="292"/>
      <c r="D37" s="292"/>
      <c r="E37" s="292"/>
      <c r="F37" s="292"/>
      <c r="G37" s="292"/>
      <c r="H37" s="293"/>
    </row>
    <row r="38" spans="2:8" ht="20.25" customHeight="1">
      <c r="B38" s="291" t="s">
        <v>126</v>
      </c>
      <c r="C38" s="292"/>
      <c r="D38" s="292"/>
      <c r="E38" s="292"/>
      <c r="F38" s="292"/>
      <c r="G38" s="292"/>
      <c r="H38" s="293"/>
    </row>
    <row r="39" spans="2:8" ht="21.75" customHeight="1">
      <c r="B39" s="291" t="s">
        <v>127</v>
      </c>
      <c r="C39" s="292"/>
      <c r="D39" s="292"/>
      <c r="E39" s="292"/>
      <c r="F39" s="292"/>
      <c r="G39" s="292"/>
      <c r="H39" s="293"/>
    </row>
    <row r="40" spans="2:8" ht="22.5" customHeight="1">
      <c r="B40" s="291" t="s">
        <v>128</v>
      </c>
      <c r="C40" s="292"/>
      <c r="D40" s="292"/>
      <c r="E40" s="292"/>
      <c r="F40" s="292"/>
      <c r="G40" s="292"/>
      <c r="H40" s="293"/>
    </row>
    <row r="41" spans="2:8" ht="32.25" customHeight="1" thickBot="1">
      <c r="B41" s="288" t="s">
        <v>129</v>
      </c>
      <c r="C41" s="289"/>
      <c r="D41" s="289"/>
      <c r="E41" s="289"/>
      <c r="F41" s="289"/>
      <c r="G41" s="289"/>
      <c r="H41" s="29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J44"/>
  <sheetViews>
    <sheetView topLeftCell="N23" zoomScale="80" zoomScaleNormal="80" workbookViewId="0">
      <selection activeCell="P27" sqref="P27"/>
    </sheetView>
  </sheetViews>
  <sheetFormatPr baseColWidth="10" defaultColWidth="11.42578125" defaultRowHeight="15"/>
  <cols>
    <col min="2" max="2" width="20" customWidth="1"/>
    <col min="3" max="3" width="25.7109375" customWidth="1"/>
    <col min="4" max="4" width="28.28515625" customWidth="1"/>
    <col min="5" max="5" width="27.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13.5703125" hidden="1" customWidth="1"/>
    <col min="31" max="31" width="13.42578125" customWidth="1"/>
    <col min="33" max="33" width="13.42578125" customWidth="1"/>
    <col min="34" max="34" width="21.140625" customWidth="1"/>
    <col min="35" max="35" width="28.140625" customWidth="1"/>
    <col min="36" max="36" width="21.7109375" customWidth="1"/>
    <col min="37" max="37" width="16.140625" customWidth="1"/>
    <col min="38" max="38" width="17.85546875" bestFit="1" customWidth="1"/>
    <col min="39" max="39" width="12" bestFit="1" customWidth="1"/>
    <col min="41" max="296" width="11.42578125" style="25"/>
    <col min="297" max="16384" width="11.42578125" style="28"/>
  </cols>
  <sheetData>
    <row r="1" spans="1:296" s="130" customFormat="1" ht="16.5" customHeight="1">
      <c r="A1" s="363"/>
      <c r="B1" s="364"/>
      <c r="C1" s="364"/>
      <c r="D1" s="367" t="s">
        <v>536</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130</v>
      </c>
      <c r="AM1" s="369"/>
      <c r="AN1" s="36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c r="JR1" s="129"/>
      <c r="JS1" s="129"/>
      <c r="JT1" s="129"/>
      <c r="JU1" s="129"/>
      <c r="JV1" s="129"/>
      <c r="JW1" s="129"/>
      <c r="JX1" s="129"/>
      <c r="JY1" s="129"/>
      <c r="JZ1" s="129"/>
      <c r="KA1" s="129"/>
      <c r="KB1" s="129"/>
      <c r="KC1" s="129"/>
      <c r="KD1" s="129"/>
      <c r="KE1" s="129"/>
      <c r="KF1" s="129"/>
      <c r="KG1" s="129"/>
      <c r="KH1" s="129"/>
      <c r="KI1" s="129"/>
      <c r="KJ1" s="129"/>
    </row>
    <row r="2" spans="1:296" s="130" customFormat="1" ht="39.75" customHeight="1">
      <c r="A2" s="365"/>
      <c r="B2" s="366"/>
      <c r="C2" s="366"/>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row>
    <row r="3" spans="1:296" s="130" customFormat="1" ht="16.5">
      <c r="A3" s="2"/>
      <c r="B3" s="2"/>
      <c r="C3" s="139"/>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row>
    <row r="4" spans="1:296" s="130" customFormat="1" ht="26.25" customHeight="1">
      <c r="A4" s="370" t="s">
        <v>131</v>
      </c>
      <c r="B4" s="371"/>
      <c r="C4" s="372"/>
      <c r="D4" s="373" t="s">
        <v>5</v>
      </c>
      <c r="E4" s="374"/>
      <c r="F4" s="374"/>
      <c r="G4" s="374"/>
      <c r="H4" s="374"/>
      <c r="I4" s="374"/>
      <c r="J4" s="374"/>
      <c r="K4" s="374"/>
      <c r="L4" s="374"/>
      <c r="M4" s="374"/>
      <c r="N4" s="375"/>
      <c r="O4" s="376"/>
      <c r="P4" s="376"/>
      <c r="Q4" s="376"/>
      <c r="R4" s="1"/>
      <c r="S4" s="1"/>
      <c r="T4" s="1"/>
      <c r="U4" s="1"/>
      <c r="V4" s="1"/>
      <c r="W4" s="1"/>
      <c r="X4" s="1"/>
      <c r="Y4" s="1"/>
      <c r="Z4" s="1"/>
      <c r="AA4" s="1"/>
      <c r="AB4" s="1"/>
      <c r="AC4" s="1"/>
      <c r="AD4" s="1"/>
      <c r="AE4" s="1"/>
      <c r="AF4" s="1"/>
      <c r="AG4" s="1"/>
      <c r="AH4" s="1"/>
      <c r="AI4" s="1"/>
      <c r="AJ4" s="1"/>
      <c r="AK4" s="1"/>
      <c r="AL4" s="1"/>
      <c r="AM4" s="1"/>
      <c r="AN4" s="1"/>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row>
    <row r="5" spans="1:296" s="130" customFormat="1" ht="44.25" customHeight="1">
      <c r="A5" s="370" t="s">
        <v>132</v>
      </c>
      <c r="B5" s="371"/>
      <c r="C5" s="372"/>
      <c r="D5" s="392" t="s">
        <v>446</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c r="JR5" s="129"/>
      <c r="JS5" s="129"/>
      <c r="JT5" s="129"/>
      <c r="JU5" s="129"/>
      <c r="JV5" s="129"/>
      <c r="JW5" s="129"/>
      <c r="JX5" s="129"/>
      <c r="JY5" s="129"/>
      <c r="JZ5" s="129"/>
      <c r="KA5" s="129"/>
      <c r="KB5" s="129"/>
      <c r="KC5" s="129"/>
      <c r="KD5" s="129"/>
      <c r="KE5" s="129"/>
      <c r="KF5" s="129"/>
      <c r="KG5" s="129"/>
      <c r="KH5" s="129"/>
      <c r="KI5" s="129"/>
      <c r="KJ5" s="129"/>
    </row>
    <row r="6" spans="1:296" s="130" customFormat="1" ht="49.5" customHeight="1">
      <c r="A6" s="370" t="s">
        <v>133</v>
      </c>
      <c r="B6" s="371"/>
      <c r="C6" s="372"/>
      <c r="D6" s="392" t="s">
        <v>537</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c r="JR6" s="129"/>
      <c r="JS6" s="129"/>
      <c r="JT6" s="129"/>
      <c r="JU6" s="129"/>
      <c r="JV6" s="129"/>
      <c r="JW6" s="129"/>
      <c r="JX6" s="129"/>
      <c r="JY6" s="129"/>
      <c r="JZ6" s="129"/>
      <c r="KA6" s="129"/>
      <c r="KB6" s="129"/>
      <c r="KC6" s="129"/>
      <c r="KD6" s="129"/>
      <c r="KE6" s="129"/>
      <c r="KF6" s="129"/>
      <c r="KG6" s="129"/>
      <c r="KH6" s="129"/>
      <c r="KI6" s="129"/>
      <c r="KJ6" s="129"/>
    </row>
    <row r="7" spans="1:296" s="130" customFormat="1" ht="16.5">
      <c r="A7" s="377" t="s">
        <v>134</v>
      </c>
      <c r="B7" s="378"/>
      <c r="C7" s="378"/>
      <c r="D7" s="378"/>
      <c r="E7" s="378"/>
      <c r="F7" s="378"/>
      <c r="G7" s="378"/>
      <c r="H7" s="379"/>
      <c r="I7" s="377" t="s">
        <v>135</v>
      </c>
      <c r="J7" s="378"/>
      <c r="K7" s="378"/>
      <c r="L7" s="378"/>
      <c r="M7" s="378"/>
      <c r="N7" s="379"/>
      <c r="O7" s="377" t="s">
        <v>136</v>
      </c>
      <c r="P7" s="378"/>
      <c r="Q7" s="378"/>
      <c r="R7" s="378"/>
      <c r="S7" s="378"/>
      <c r="T7" s="378"/>
      <c r="U7" s="378"/>
      <c r="V7" s="378"/>
      <c r="W7" s="379"/>
      <c r="X7" s="377" t="s">
        <v>137</v>
      </c>
      <c r="Y7" s="378"/>
      <c r="Z7" s="378"/>
      <c r="AA7" s="378"/>
      <c r="AB7" s="378"/>
      <c r="AC7" s="378"/>
      <c r="AD7" s="378"/>
      <c r="AE7" s="378"/>
      <c r="AF7" s="378"/>
      <c r="AG7" s="378"/>
      <c r="AH7" s="379"/>
      <c r="AI7" s="377" t="s">
        <v>138</v>
      </c>
      <c r="AJ7" s="378"/>
      <c r="AK7" s="378"/>
      <c r="AL7" s="378"/>
      <c r="AM7" s="378"/>
      <c r="AN7" s="380"/>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29"/>
      <c r="FZ7" s="129"/>
      <c r="GA7" s="129"/>
      <c r="GB7" s="129"/>
      <c r="GC7" s="129"/>
      <c r="GD7" s="129"/>
      <c r="GE7" s="129"/>
      <c r="GF7" s="129"/>
      <c r="GG7" s="129"/>
      <c r="GH7" s="129"/>
      <c r="GI7" s="129"/>
      <c r="GJ7" s="129"/>
      <c r="GK7" s="129"/>
      <c r="GL7" s="129"/>
      <c r="GM7" s="129"/>
      <c r="GN7" s="129"/>
      <c r="GO7" s="129"/>
      <c r="GP7" s="129"/>
      <c r="GQ7" s="129"/>
      <c r="GR7" s="129"/>
      <c r="GS7" s="129"/>
      <c r="GT7" s="129"/>
      <c r="GU7" s="129"/>
      <c r="GV7" s="129"/>
      <c r="GW7" s="129"/>
      <c r="GX7" s="129"/>
      <c r="GY7" s="129"/>
      <c r="GZ7" s="129"/>
      <c r="HA7" s="129"/>
      <c r="HB7" s="129"/>
      <c r="HC7" s="129"/>
      <c r="HD7" s="129"/>
      <c r="HE7" s="129"/>
      <c r="HF7" s="129"/>
      <c r="HG7" s="129"/>
      <c r="HH7" s="129"/>
      <c r="HI7" s="129"/>
      <c r="HJ7" s="129"/>
      <c r="HK7" s="129"/>
      <c r="HL7" s="129"/>
      <c r="HM7" s="129"/>
      <c r="HN7" s="129"/>
      <c r="HO7" s="129"/>
      <c r="HP7" s="129"/>
      <c r="HQ7" s="129"/>
      <c r="HR7" s="129"/>
      <c r="HS7" s="129"/>
      <c r="HT7" s="129"/>
      <c r="HU7" s="129"/>
      <c r="HV7" s="129"/>
      <c r="HW7" s="129"/>
      <c r="HX7" s="129"/>
      <c r="HY7" s="129"/>
      <c r="HZ7" s="129"/>
      <c r="IA7" s="129"/>
      <c r="IB7" s="129"/>
      <c r="IC7" s="129"/>
      <c r="ID7" s="129"/>
      <c r="IE7" s="129"/>
      <c r="IF7" s="129"/>
      <c r="IG7" s="129"/>
      <c r="IH7" s="129"/>
      <c r="II7" s="129"/>
      <c r="IJ7" s="129"/>
      <c r="IK7" s="129"/>
      <c r="IL7" s="129"/>
      <c r="IM7" s="129"/>
      <c r="IN7" s="129"/>
      <c r="IO7" s="129"/>
      <c r="IP7" s="129"/>
      <c r="IQ7" s="129"/>
      <c r="IR7" s="129"/>
      <c r="IS7" s="129"/>
      <c r="IT7" s="129"/>
      <c r="IU7" s="129"/>
      <c r="IV7" s="129"/>
      <c r="IW7" s="129"/>
      <c r="IX7" s="129"/>
      <c r="IY7" s="129"/>
      <c r="IZ7" s="129"/>
      <c r="JA7" s="129"/>
      <c r="JB7" s="129"/>
      <c r="JC7" s="129"/>
      <c r="JD7" s="129"/>
      <c r="JE7" s="129"/>
      <c r="JF7" s="129"/>
      <c r="JG7" s="129"/>
      <c r="JH7" s="129"/>
      <c r="JI7" s="129"/>
      <c r="JJ7" s="129"/>
      <c r="JK7" s="129"/>
      <c r="JL7" s="129"/>
      <c r="JM7" s="129"/>
      <c r="JN7" s="129"/>
      <c r="JO7" s="129"/>
      <c r="JP7" s="129"/>
      <c r="JQ7" s="129"/>
      <c r="JR7" s="129"/>
      <c r="JS7" s="129"/>
      <c r="JT7" s="129"/>
      <c r="JU7" s="129"/>
      <c r="JV7" s="129"/>
      <c r="JW7" s="129"/>
      <c r="JX7" s="129"/>
      <c r="JY7" s="129"/>
      <c r="JZ7" s="129"/>
      <c r="KA7" s="129"/>
      <c r="KB7" s="129"/>
      <c r="KC7" s="129"/>
      <c r="KD7" s="129"/>
      <c r="KE7" s="129"/>
      <c r="KF7" s="129"/>
      <c r="KG7" s="129"/>
      <c r="KH7" s="129"/>
      <c r="KI7" s="129"/>
      <c r="KJ7" s="129"/>
    </row>
    <row r="8" spans="1:296" s="130" customFormat="1" ht="16.5" customHeight="1">
      <c r="A8" s="381" t="s">
        <v>139</v>
      </c>
      <c r="B8" s="360" t="s">
        <v>140</v>
      </c>
      <c r="C8" s="384" t="s">
        <v>84</v>
      </c>
      <c r="D8" s="358" t="s">
        <v>141</v>
      </c>
      <c r="E8" s="358" t="s">
        <v>88</v>
      </c>
      <c r="F8" s="359" t="s">
        <v>90</v>
      </c>
      <c r="G8" s="351" t="s">
        <v>92</v>
      </c>
      <c r="H8" s="358" t="s">
        <v>142</v>
      </c>
      <c r="I8" s="352" t="s">
        <v>143</v>
      </c>
      <c r="J8" s="350" t="s">
        <v>144</v>
      </c>
      <c r="K8" s="351" t="s">
        <v>145</v>
      </c>
      <c r="L8" s="351" t="s">
        <v>146</v>
      </c>
      <c r="M8" s="350" t="s">
        <v>144</v>
      </c>
      <c r="N8" s="358" t="s">
        <v>98</v>
      </c>
      <c r="O8" s="355" t="s">
        <v>147</v>
      </c>
      <c r="P8" s="353" t="s">
        <v>100</v>
      </c>
      <c r="Q8" s="351" t="s">
        <v>102</v>
      </c>
      <c r="R8" s="353" t="s">
        <v>148</v>
      </c>
      <c r="S8" s="353"/>
      <c r="T8" s="353"/>
      <c r="U8" s="353"/>
      <c r="V8" s="353"/>
      <c r="W8" s="353"/>
      <c r="X8" s="354" t="s">
        <v>149</v>
      </c>
      <c r="Y8" s="355" t="s">
        <v>150</v>
      </c>
      <c r="Z8" s="355" t="s">
        <v>144</v>
      </c>
      <c r="AA8" s="182"/>
      <c r="AB8" s="182"/>
      <c r="AC8" s="355" t="s">
        <v>151</v>
      </c>
      <c r="AD8" s="355" t="s">
        <v>144</v>
      </c>
      <c r="AE8" s="182"/>
      <c r="AF8" s="182"/>
      <c r="AG8" s="354" t="s">
        <v>152</v>
      </c>
      <c r="AH8" s="355" t="s">
        <v>118</v>
      </c>
      <c r="AI8" s="353" t="s">
        <v>138</v>
      </c>
      <c r="AJ8" s="353" t="s">
        <v>153</v>
      </c>
      <c r="AK8" s="353" t="s">
        <v>154</v>
      </c>
      <c r="AL8" s="353" t="s">
        <v>155</v>
      </c>
      <c r="AM8" s="361" t="s">
        <v>156</v>
      </c>
      <c r="AN8" s="361" t="s">
        <v>122</v>
      </c>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29"/>
      <c r="JW8" s="129"/>
      <c r="JX8" s="129"/>
      <c r="JY8" s="129"/>
      <c r="JZ8" s="129"/>
      <c r="KA8" s="129"/>
      <c r="KB8" s="129"/>
      <c r="KC8" s="129"/>
      <c r="KD8" s="129"/>
      <c r="KE8" s="129"/>
      <c r="KF8" s="129"/>
      <c r="KG8" s="129"/>
      <c r="KH8" s="129"/>
      <c r="KI8" s="129"/>
      <c r="KJ8" s="129"/>
    </row>
    <row r="9" spans="1:296" s="132" customFormat="1" ht="94.5" customHeight="1" thickBot="1">
      <c r="A9" s="382"/>
      <c r="B9" s="383"/>
      <c r="C9" s="360"/>
      <c r="D9" s="351"/>
      <c r="E9" s="351"/>
      <c r="F9" s="360"/>
      <c r="G9" s="352"/>
      <c r="H9" s="351"/>
      <c r="I9" s="352"/>
      <c r="J9" s="350"/>
      <c r="K9" s="352"/>
      <c r="L9" s="352"/>
      <c r="M9" s="350"/>
      <c r="N9" s="351"/>
      <c r="O9" s="396"/>
      <c r="P9" s="351"/>
      <c r="Q9" s="352"/>
      <c r="R9" s="119" t="s">
        <v>157</v>
      </c>
      <c r="S9" s="119" t="s">
        <v>158</v>
      </c>
      <c r="T9" s="119" t="s">
        <v>159</v>
      </c>
      <c r="U9" s="119" t="s">
        <v>160</v>
      </c>
      <c r="V9" s="119" t="s">
        <v>161</v>
      </c>
      <c r="W9" s="119" t="s">
        <v>162</v>
      </c>
      <c r="X9" s="355"/>
      <c r="Y9" s="395"/>
      <c r="Z9" s="395"/>
      <c r="AA9" s="184" t="s">
        <v>150</v>
      </c>
      <c r="AB9" s="184" t="s">
        <v>144</v>
      </c>
      <c r="AC9" s="395"/>
      <c r="AD9" s="395"/>
      <c r="AE9" s="183" t="s">
        <v>151</v>
      </c>
      <c r="AF9" s="183" t="s">
        <v>144</v>
      </c>
      <c r="AG9" s="355"/>
      <c r="AH9" s="396"/>
      <c r="AI9" s="351"/>
      <c r="AJ9" s="351"/>
      <c r="AK9" s="351"/>
      <c r="AL9" s="351"/>
      <c r="AM9" s="362"/>
      <c r="AN9" s="362"/>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1"/>
      <c r="JW9" s="131"/>
      <c r="JX9" s="131"/>
      <c r="JY9" s="131"/>
      <c r="JZ9" s="131"/>
      <c r="KA9" s="131"/>
      <c r="KB9" s="131"/>
      <c r="KC9" s="131"/>
      <c r="KD9" s="131"/>
      <c r="KE9" s="131"/>
      <c r="KF9" s="131"/>
      <c r="KG9" s="131"/>
      <c r="KH9" s="131"/>
      <c r="KI9" s="131"/>
      <c r="KJ9" s="131"/>
    </row>
    <row r="10" spans="1:296" ht="147.75" customHeight="1">
      <c r="A10" s="333">
        <v>1</v>
      </c>
      <c r="B10" s="356" t="s">
        <v>163</v>
      </c>
      <c r="C10" s="333" t="s">
        <v>164</v>
      </c>
      <c r="D10" s="345" t="s">
        <v>539</v>
      </c>
      <c r="E10" s="345" t="s">
        <v>541</v>
      </c>
      <c r="F10" s="345" t="s">
        <v>540</v>
      </c>
      <c r="G10" s="333" t="s">
        <v>165</v>
      </c>
      <c r="H10" s="330">
        <v>365</v>
      </c>
      <c r="I10" s="334" t="str">
        <f>IF(H10&lt;=2,'[3]Tabla probabilidad'!$B$5,IF(H10&lt;=24,'[3]Tabla probabilidad'!$B$6,IF(H10&lt;=500,'[3]Tabla probabilidad'!$B$7,IF(H10&lt;=5000,'[3]Tabla probabilidad'!$B$8,IF(H10&gt;5000,'[3]Tabla probabilidad'!$B$9)))))</f>
        <v>Media</v>
      </c>
      <c r="J10" s="335">
        <f>IF(H10&lt;=2,'[3]Tabla probabilidad'!$D$5,IF(H10&lt;=24,'[3]Tabla probabilidad'!$D$6,IF(H10&lt;=500,'[3]Tabla probabilidad'!$D$7,IF(H10&lt;=5000,'[3]Tabla probabilidad'!$D$8,IF(H10&gt;5000,'[3]Tabla probabilidad'!$D$9)))))</f>
        <v>0.6</v>
      </c>
      <c r="K10" s="333" t="s">
        <v>247</v>
      </c>
      <c r="L10" s="33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3" t="str">
        <f>VLOOKUP((I10&amp;L10),[3]Hoja1!$B$4:$C$28,2,0)</f>
        <v>Moderado</v>
      </c>
      <c r="O10" s="181">
        <v>1</v>
      </c>
      <c r="P10" s="137" t="s">
        <v>167</v>
      </c>
      <c r="Q10" s="181" t="str">
        <f t="shared" ref="Q10:Q42" si="0">IF(R10="Preventivo","Probabilidad",IF(R10="Detectivo","Probabilidad", IF(R10="Correctivo","Impacto")))</f>
        <v>Probabilidad</v>
      </c>
      <c r="R10" s="181" t="s">
        <v>168</v>
      </c>
      <c r="S10" s="181" t="s">
        <v>169</v>
      </c>
      <c r="T10" s="180">
        <f>VLOOKUP(R10&amp;S10,[3]Hoja1!$Q$4:$R$9,2,0)</f>
        <v>0.45</v>
      </c>
      <c r="U10" s="181" t="s">
        <v>170</v>
      </c>
      <c r="V10" s="181" t="s">
        <v>171</v>
      </c>
      <c r="W10" s="181" t="s">
        <v>172</v>
      </c>
      <c r="X10" s="180">
        <f>IF(Q10="Probabilidad",($J$10*T10),IF(Q10="Impacto"," "))</f>
        <v>0.27</v>
      </c>
      <c r="Y10" s="180" t="str">
        <f>IF(Z10&lt;=20%,'[3]Tabla probabilidad'!$B$5,IF(Z10&lt;=40%,'[3]Tabla probabilidad'!$B$6,IF(Z10&lt;=60%,'[3]Tabla probabilidad'!$B$7,IF(Z10&lt;=80%,'[3]Tabla probabilidad'!$B$8,IF(Z10&lt;=100%,'[3]Tabla probabilidad'!$B$9)))))</f>
        <v>Baja</v>
      </c>
      <c r="Z10" s="180">
        <f>IF(R10="Preventivo",(J10-(J10*T10)),IF(R10="Detectivo",(J10-(J10*T10)),IF(R10="Correctivo",(J10))))</f>
        <v>0.32999999999999996</v>
      </c>
      <c r="AA10" s="327" t="str">
        <f>IF(AB10&lt;=20%,'[3]Tabla probabilidad'!$B$5,IF(AB10&lt;=40%,'[3]Tabla probabilidad'!$B$6,IF(AB10&lt;=60%,'[3]Tabla probabilidad'!$B$7,IF(AB10&lt;=80%,'[3]Tabla probabilidad'!$B$8,IF(AB10&lt;=100%,'[3]Tabla probabilidad'!$B$9)))))</f>
        <v>Baja</v>
      </c>
      <c r="AB10" s="327">
        <f>AVERAGE(Z10:Z14)</f>
        <v>0.27599999999999997</v>
      </c>
      <c r="AC10" s="180" t="str">
        <f t="shared" ref="AC10:AC42" si="1">IF(AD10&lt;=20%,"Leve",IF(AD10&lt;=40%,"Menor",IF(AD10&lt;=60%,"Moderado",IF(AD10&lt;=80%,"Mayor",IF(AD10&lt;=100%,"Catastrófico")))))</f>
        <v>Moderado</v>
      </c>
      <c r="AD10" s="180">
        <f>IF(Q10="Probabilidad",(($M$10-0)),IF(Q10="Impacto",($M$10-($M$10*T10))))</f>
        <v>0.6</v>
      </c>
      <c r="AE10" s="327" t="str">
        <f>IF(AF10&lt;=20%,"Leve",IF(AF10&lt;=40%,"Menor",IF(AF10&lt;=60%,"Moderado",IF(AF10&lt;=80%,"Mayor",IF(AF10&lt;=100%,"Catastrófico")))))</f>
        <v>Moderado</v>
      </c>
      <c r="AF10" s="327">
        <f>AVERAGE(AD10:AD14)</f>
        <v>0.56399999999999995</v>
      </c>
      <c r="AG10" s="330" t="str">
        <f>VLOOKUP(AA10&amp;AE10,[3]Hoja1!$B$4:$C$28,2,0)</f>
        <v>Moderado</v>
      </c>
      <c r="AH10" s="330" t="s">
        <v>402</v>
      </c>
      <c r="AI10" s="138" t="s">
        <v>561</v>
      </c>
      <c r="AJ10" s="388" t="s">
        <v>560</v>
      </c>
      <c r="AK10" s="168">
        <v>45292</v>
      </c>
      <c r="AL10" s="168">
        <v>45657</v>
      </c>
      <c r="AM10" s="169"/>
      <c r="AN10" s="333" t="s">
        <v>397</v>
      </c>
      <c r="AO10" s="22"/>
    </row>
    <row r="11" spans="1:296" ht="111" customHeight="1">
      <c r="A11" s="333"/>
      <c r="B11" s="357"/>
      <c r="C11" s="333"/>
      <c r="D11" s="346"/>
      <c r="E11" s="346"/>
      <c r="F11" s="346"/>
      <c r="G11" s="333"/>
      <c r="H11" s="331"/>
      <c r="I11" s="334"/>
      <c r="J11" s="335"/>
      <c r="K11" s="333"/>
      <c r="L11" s="336"/>
      <c r="M11" s="336"/>
      <c r="N11" s="333"/>
      <c r="O11" s="181">
        <v>2</v>
      </c>
      <c r="P11" s="138" t="s">
        <v>175</v>
      </c>
      <c r="Q11" s="181" t="str">
        <f t="shared" si="0"/>
        <v>Probabilidad</v>
      </c>
      <c r="R11" s="230" t="s">
        <v>168</v>
      </c>
      <c r="S11" s="181" t="s">
        <v>169</v>
      </c>
      <c r="T11" s="180">
        <f>VLOOKUP(R11&amp;S11,[3]Hoja1!$Q$4:$R$9,2,0)</f>
        <v>0.45</v>
      </c>
      <c r="U11" s="181" t="s">
        <v>170</v>
      </c>
      <c r="V11" s="181" t="s">
        <v>171</v>
      </c>
      <c r="W11" s="181" t="s">
        <v>172</v>
      </c>
      <c r="X11" s="180">
        <f>IF(Q11="Probabilidad",($J$10*T11),IF(Q11="Impacto"," "))</f>
        <v>0.27</v>
      </c>
      <c r="Y11" s="180" t="str">
        <f>IF(Z11&lt;=20%,'[3]Tabla probabilidad'!$B$5,IF(Z11&lt;=40%,'[3]Tabla probabilidad'!$B$6,IF(Z11&lt;=60%,'[3]Tabla probabilidad'!$B$7,IF(Z11&lt;=80%,'[3]Tabla probabilidad'!$B$8,IF(Z11&lt;=100%,'[3]Tabla probabilidad'!$B$9)))))</f>
        <v>Baja</v>
      </c>
      <c r="Z11" s="180">
        <f>IF(R11="Preventivo",(J10-(J10*T11)),IF(R11="Detectivo",(J10-(J10*T11)),IF(R11="Correctivo",(J10))))</f>
        <v>0.32999999999999996</v>
      </c>
      <c r="AA11" s="328"/>
      <c r="AB11" s="328"/>
      <c r="AC11" s="180" t="str">
        <f t="shared" si="1"/>
        <v>Moderado</v>
      </c>
      <c r="AD11" s="180">
        <f>IF(Q11="Probabilidad",(($M$10-0)),IF(Q11="Impacto",($M$10-($M$10*T11))))</f>
        <v>0.6</v>
      </c>
      <c r="AE11" s="328"/>
      <c r="AF11" s="328"/>
      <c r="AG11" s="331"/>
      <c r="AH11" s="331"/>
      <c r="AI11" s="138" t="s">
        <v>562</v>
      </c>
      <c r="AJ11" s="389"/>
      <c r="AK11" s="168">
        <v>45292</v>
      </c>
      <c r="AL11" s="168">
        <v>45657</v>
      </c>
      <c r="AM11" s="169"/>
      <c r="AN11" s="333"/>
      <c r="AO11" s="22"/>
    </row>
    <row r="12" spans="1:296" ht="160.5" customHeight="1">
      <c r="A12" s="333"/>
      <c r="B12" s="357"/>
      <c r="C12" s="333"/>
      <c r="D12" s="346"/>
      <c r="E12" s="346"/>
      <c r="F12" s="346"/>
      <c r="G12" s="333"/>
      <c r="H12" s="331"/>
      <c r="I12" s="334"/>
      <c r="J12" s="335"/>
      <c r="K12" s="333"/>
      <c r="L12" s="336"/>
      <c r="M12" s="336"/>
      <c r="N12" s="333"/>
      <c r="O12" s="181">
        <v>3</v>
      </c>
      <c r="P12" s="138" t="s">
        <v>542</v>
      </c>
      <c r="Q12" s="181" t="str">
        <f t="shared" si="0"/>
        <v>Probabilidad</v>
      </c>
      <c r="R12" s="230" t="s">
        <v>174</v>
      </c>
      <c r="S12" s="181" t="s">
        <v>169</v>
      </c>
      <c r="T12" s="180">
        <f>VLOOKUP(R12&amp;S12,[3]Hoja1!$Q$4:$R$9,2,0)</f>
        <v>0.35</v>
      </c>
      <c r="U12" s="181" t="s">
        <v>170</v>
      </c>
      <c r="V12" s="181" t="s">
        <v>171</v>
      </c>
      <c r="W12" s="181" t="s">
        <v>172</v>
      </c>
      <c r="X12" s="180">
        <f>IF(Q12="Probabilidad",($J$10*T12),IF(Q12="Impacto"," "))</f>
        <v>0.21</v>
      </c>
      <c r="Y12" s="180" t="str">
        <f>IF(Z12&lt;=20%,'[3]Tabla probabilidad'!$B$5,IF(Z12&lt;=40%,'[3]Tabla probabilidad'!$B$6,IF(Z12&lt;=60%,'[3]Tabla probabilidad'!$B$7,IF(Z12&lt;=80%,'[3]Tabla probabilidad'!$B$8,IF(Z12&lt;=100%,'[3]Tabla probabilidad'!$B$9)))))</f>
        <v>Baja</v>
      </c>
      <c r="Z12" s="180">
        <f>IF(R12="Preventivo",(J10-(J10*T12)),IF(R12="Detectivo",(J10-(J10*T12)),IF(R12="Correctivo",(J10))))</f>
        <v>0.39</v>
      </c>
      <c r="AA12" s="328"/>
      <c r="AB12" s="328"/>
      <c r="AC12" s="180" t="str">
        <f t="shared" si="1"/>
        <v>Moderado</v>
      </c>
      <c r="AD12" s="180">
        <f>IF(Q12="Probabilidad",(($M$10-0)),IF(Q12="Impacto",($M$10-($M$10*T12))))</f>
        <v>0.6</v>
      </c>
      <c r="AE12" s="328"/>
      <c r="AF12" s="328"/>
      <c r="AG12" s="331"/>
      <c r="AH12" s="331"/>
      <c r="AI12" s="138" t="s">
        <v>563</v>
      </c>
      <c r="AJ12" s="389"/>
      <c r="AK12" s="168">
        <v>45292</v>
      </c>
      <c r="AL12" s="168">
        <v>45657</v>
      </c>
      <c r="AM12" s="169"/>
      <c r="AN12" s="333"/>
    </row>
    <row r="13" spans="1:296" ht="90.75" customHeight="1">
      <c r="A13" s="333"/>
      <c r="B13" s="357"/>
      <c r="C13" s="333"/>
      <c r="D13" s="346"/>
      <c r="E13" s="346"/>
      <c r="F13" s="346"/>
      <c r="G13" s="333"/>
      <c r="H13" s="331"/>
      <c r="I13" s="334"/>
      <c r="J13" s="335"/>
      <c r="K13" s="333"/>
      <c r="L13" s="336"/>
      <c r="M13" s="336"/>
      <c r="N13" s="333"/>
      <c r="O13" s="181">
        <v>4</v>
      </c>
      <c r="P13" s="167" t="s">
        <v>434</v>
      </c>
      <c r="Q13" s="181" t="str">
        <f t="shared" si="0"/>
        <v>Impacto</v>
      </c>
      <c r="R13" s="181" t="s">
        <v>176</v>
      </c>
      <c r="S13" s="181" t="s">
        <v>169</v>
      </c>
      <c r="T13" s="180">
        <f>VLOOKUP(R13&amp;S13,[3]Hoja1!$Q$4:$R$9,2,0)</f>
        <v>0.3</v>
      </c>
      <c r="U13" s="181" t="s">
        <v>170</v>
      </c>
      <c r="V13" s="181" t="s">
        <v>171</v>
      </c>
      <c r="W13" s="181" t="s">
        <v>172</v>
      </c>
      <c r="X13" s="180" t="str">
        <f>IF(Q13="Probabilidad",($J$10*T13),IF(Q13="Impacto"," "))</f>
        <v xml:space="preserve"> </v>
      </c>
      <c r="Y13" s="180" t="str">
        <f>IF(Z13&lt;=20%,'[3]Tabla probabilidad'!$B$5,IF(Z13&lt;=40%,'[3]Tabla probabilidad'!$B$6,IF(Z13&lt;=60%,'[3]Tabla probabilidad'!$B$7,IF(Z13&lt;=80%,'[3]Tabla probabilidad'!$B$8,IF(Z13&lt;=100%,'[3]Tabla probabilidad'!$B$9)))))</f>
        <v>Muy Baja</v>
      </c>
      <c r="Z13" s="180">
        <f>IF(R13="Preventivo",(J11-(J11*T13)),IF(R13="Detectivo",(J11-(J11*T13)),IF(R13="Correctivo",(J11))))</f>
        <v>0</v>
      </c>
      <c r="AA13" s="328"/>
      <c r="AB13" s="328"/>
      <c r="AC13" s="180" t="str">
        <f t="shared" si="1"/>
        <v>Moderado</v>
      </c>
      <c r="AD13" s="180">
        <f>IF(Q13="Probabilidad",(($M$10-0)),IF(Q13="Impacto",($M$10-($M$10*T13))))</f>
        <v>0.42</v>
      </c>
      <c r="AE13" s="328"/>
      <c r="AF13" s="328"/>
      <c r="AG13" s="331"/>
      <c r="AH13" s="331"/>
      <c r="AI13" s="167" t="s">
        <v>565</v>
      </c>
      <c r="AJ13" s="389"/>
      <c r="AK13" s="168">
        <v>45292</v>
      </c>
      <c r="AL13" s="168">
        <v>45657</v>
      </c>
      <c r="AM13" s="169"/>
      <c r="AN13" s="333"/>
    </row>
    <row r="14" spans="1:296" ht="126" customHeight="1">
      <c r="A14" s="333"/>
      <c r="B14" s="357"/>
      <c r="C14" s="333"/>
      <c r="D14" s="346"/>
      <c r="E14" s="346"/>
      <c r="F14" s="346"/>
      <c r="G14" s="333"/>
      <c r="H14" s="331"/>
      <c r="I14" s="334"/>
      <c r="J14" s="335"/>
      <c r="K14" s="333"/>
      <c r="L14" s="336"/>
      <c r="M14" s="336"/>
      <c r="N14" s="333"/>
      <c r="O14" s="181">
        <v>5</v>
      </c>
      <c r="P14" s="138" t="s">
        <v>435</v>
      </c>
      <c r="Q14" s="181" t="str">
        <f t="shared" si="0"/>
        <v>Probabilidad</v>
      </c>
      <c r="R14" s="181" t="s">
        <v>168</v>
      </c>
      <c r="S14" s="181" t="s">
        <v>169</v>
      </c>
      <c r="T14" s="180">
        <f>VLOOKUP(R14&amp;S14,[3]Hoja1!$Q$4:$R$9,2,0)</f>
        <v>0.45</v>
      </c>
      <c r="U14" s="181" t="s">
        <v>170</v>
      </c>
      <c r="V14" s="181" t="s">
        <v>171</v>
      </c>
      <c r="W14" s="181" t="s">
        <v>172</v>
      </c>
      <c r="X14" s="180">
        <f>IF(Q14="Probabilidad",($J$10*T14),IF(Q14="Impacto"," "))</f>
        <v>0.27</v>
      </c>
      <c r="Y14" s="180" t="str">
        <f>IF(Z14&lt;=20%,'[3]Tabla probabilidad'!$B$5,IF(Z14&lt;=40%,'[3]Tabla probabilidad'!$B$6,IF(Z14&lt;=60%,'[3]Tabla probabilidad'!$B$7,IF(Z14&lt;=80%,'[3]Tabla probabilidad'!$B$8,IF(Z14&lt;=100%,'[3]Tabla probabilidad'!$B$9)))))</f>
        <v>Baja</v>
      </c>
      <c r="Z14" s="180">
        <f>IF(R14="Preventivo",(J10-(J10*T14)),IF(R14="Detectivo",(J10-(J10*T14)),IF(R14="Correctivo",(J10))))</f>
        <v>0.32999999999999996</v>
      </c>
      <c r="AA14" s="328"/>
      <c r="AB14" s="328"/>
      <c r="AC14" s="180" t="str">
        <f t="shared" si="1"/>
        <v>Moderado</v>
      </c>
      <c r="AD14" s="180">
        <f>IF(Q14="Probabilidad",(($M$10-0)),IF(Q14="Impacto",($M$10-($M$10*T14))))</f>
        <v>0.6</v>
      </c>
      <c r="AE14" s="328"/>
      <c r="AF14" s="328"/>
      <c r="AG14" s="331"/>
      <c r="AH14" s="332"/>
      <c r="AI14" s="167" t="s">
        <v>564</v>
      </c>
      <c r="AJ14" s="390"/>
      <c r="AK14" s="168">
        <v>45292</v>
      </c>
      <c r="AL14" s="168">
        <v>45657</v>
      </c>
      <c r="AM14" s="169"/>
      <c r="AN14" s="333"/>
    </row>
    <row r="15" spans="1:296" ht="77.25" customHeight="1">
      <c r="A15" s="333">
        <v>2</v>
      </c>
      <c r="B15" s="356" t="s">
        <v>538</v>
      </c>
      <c r="C15" s="333" t="s">
        <v>164</v>
      </c>
      <c r="D15" s="339" t="s">
        <v>543</v>
      </c>
      <c r="E15" s="339" t="s">
        <v>544</v>
      </c>
      <c r="F15" s="339" t="s">
        <v>545</v>
      </c>
      <c r="G15" s="333" t="s">
        <v>177</v>
      </c>
      <c r="H15" s="333">
        <v>2000</v>
      </c>
      <c r="I15" s="334" t="str">
        <f>IF(H15&lt;=2,'[3]Tabla probabilidad'!$B$5,IF(H15&lt;=24,'[3]Tabla probabilidad'!$B$6,IF(H15&lt;=500,'[3]Tabla probabilidad'!$B$7,IF(H15&lt;=5000,'[3]Tabla probabilidad'!$B$8,IF(H15&gt;5000,'[3]Tabla probabilidad'!$B$9)))))</f>
        <v>Alta</v>
      </c>
      <c r="J15" s="335">
        <f>IF(H15&lt;=2,'[3]Tabla probabilidad'!$D$5,IF(H15&lt;=24,'[3]Tabla probabilidad'!$D$6,IF(H15&lt;=500,'[3]Tabla probabilidad'!$D$7,IF(H15&lt;=5000,'[3]Tabla probabilidad'!$D$8,IF(H15&gt;5000,'[3]Tabla probabilidad'!$D$9)))))</f>
        <v>0.8</v>
      </c>
      <c r="K15" s="333" t="s">
        <v>178</v>
      </c>
      <c r="L15" s="33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3" t="str">
        <f>VLOOKUP((I15&amp;L15),[3]Hoja1!$B$4:$C$28,2,0)</f>
        <v xml:space="preserve">Alto </v>
      </c>
      <c r="O15" s="181">
        <v>1</v>
      </c>
      <c r="P15" s="185" t="s">
        <v>179</v>
      </c>
      <c r="Q15" s="181" t="str">
        <f t="shared" si="0"/>
        <v>Probabilidad</v>
      </c>
      <c r="R15" s="181" t="s">
        <v>168</v>
      </c>
      <c r="S15" s="181" t="s">
        <v>180</v>
      </c>
      <c r="T15" s="180">
        <f>VLOOKUP(R15&amp;S15,[3]Hoja1!$Q$4:$R$9,2,0)</f>
        <v>0.5</v>
      </c>
      <c r="U15" s="181" t="s">
        <v>170</v>
      </c>
      <c r="V15" s="181" t="s">
        <v>171</v>
      </c>
      <c r="W15" s="181" t="s">
        <v>172</v>
      </c>
      <c r="X15" s="180">
        <f>IF(Q15="Probabilidad",($J$15*T15),IF(Q15="Impacto"," "))</f>
        <v>0.4</v>
      </c>
      <c r="Y15" s="180" t="str">
        <f>IF(Z15&lt;=20%,'[3]Tabla probabilidad'!$B$5,IF(Z15&lt;=40%,'[3]Tabla probabilidad'!$B$6,IF(Z15&lt;=60%,'[3]Tabla probabilidad'!$B$7,IF(Z15&lt;=80%,'[3]Tabla probabilidad'!$B$8,IF(Z15&lt;=100%,'[3]Tabla probabilidad'!$B$9)))))</f>
        <v>Baja</v>
      </c>
      <c r="Z15" s="180">
        <f>IF(R15="Preventivo",(J15-(J15*T15)),IF(R15="Detectivo",(J15-(J15*T15)),IF(R15="Correctivo",(J15))))</f>
        <v>0.4</v>
      </c>
      <c r="AA15" s="327" t="str">
        <f>IF(AB15&lt;=20%,'[3]Tabla probabilidad'!$B$5,IF(AB15&lt;=40%,'[3]Tabla probabilidad'!$B$6,IF(AB15&lt;=60%,'[3]Tabla probabilidad'!$B$7,IF(AB15&lt;=80%,'[3]Tabla probabilidad'!$B$8,IF(AB15&lt;=100%,'[3]Tabla probabilidad'!$B$9)))))</f>
        <v>Media</v>
      </c>
      <c r="AB15" s="327">
        <f>AVERAGE(Z15:Z18)</f>
        <v>0.43</v>
      </c>
      <c r="AC15" s="180" t="str">
        <f t="shared" si="1"/>
        <v>Moderado</v>
      </c>
      <c r="AD15" s="180">
        <f>IF(Q15="Probabilidad",(($M$15-0)),IF(Q15="Impacto",($M$15-($M$15*T15))))</f>
        <v>0.6</v>
      </c>
      <c r="AE15" s="327" t="str">
        <f>IF(AF15&lt;=20%,"Leve",IF(AF15&lt;=40%,"Menor",IF(AF15&lt;=60%,"Moderado",IF(AF15&lt;=80%,"Mayor",IF(AF15&lt;=100%,"Catastrófico")))))</f>
        <v>Moderado</v>
      </c>
      <c r="AF15" s="327">
        <f>AVERAGE(AD15:AD18)</f>
        <v>0.6</v>
      </c>
      <c r="AG15" s="330" t="str">
        <f>VLOOKUP(AA15&amp;AE15,[3]Hoja1!$B$4:$C$28,2,0)</f>
        <v>Moderado</v>
      </c>
      <c r="AH15" s="330" t="s">
        <v>402</v>
      </c>
      <c r="AI15" s="385" t="s">
        <v>569</v>
      </c>
      <c r="AJ15" s="388" t="s">
        <v>560</v>
      </c>
      <c r="AK15" s="168">
        <v>45292</v>
      </c>
      <c r="AL15" s="168">
        <v>45657</v>
      </c>
      <c r="AM15" s="169"/>
      <c r="AN15" s="169"/>
    </row>
    <row r="16" spans="1:296" ht="67.5" customHeight="1">
      <c r="A16" s="333"/>
      <c r="B16" s="357"/>
      <c r="C16" s="333"/>
      <c r="D16" s="339"/>
      <c r="E16" s="339"/>
      <c r="F16" s="339"/>
      <c r="G16" s="333"/>
      <c r="H16" s="333"/>
      <c r="I16" s="334"/>
      <c r="J16" s="335"/>
      <c r="K16" s="333"/>
      <c r="L16" s="336"/>
      <c r="M16" s="336"/>
      <c r="N16" s="333"/>
      <c r="O16" s="181">
        <v>2</v>
      </c>
      <c r="P16" s="138" t="s">
        <v>436</v>
      </c>
      <c r="Q16" s="181" t="str">
        <f t="shared" si="0"/>
        <v>Probabilidad</v>
      </c>
      <c r="R16" s="181" t="s">
        <v>168</v>
      </c>
      <c r="S16" s="181" t="s">
        <v>169</v>
      </c>
      <c r="T16" s="180">
        <f>VLOOKUP(R16&amp;S16,[3]Hoja1!$Q$4:$R$9,2,0)</f>
        <v>0.45</v>
      </c>
      <c r="U16" s="181" t="s">
        <v>170</v>
      </c>
      <c r="V16" s="181" t="s">
        <v>171</v>
      </c>
      <c r="W16" s="181" t="s">
        <v>172</v>
      </c>
      <c r="X16" s="180">
        <f>IF(Q16="Probabilidad",($J$15*T16),IF(Q16="Impacto"," "))</f>
        <v>0.36000000000000004</v>
      </c>
      <c r="Y16" s="180" t="str">
        <f>IF(Z16&lt;=20%,'[3]Tabla probabilidad'!$B$5,IF(Z16&lt;=40%,'[3]Tabla probabilidad'!$B$6,IF(Z16&lt;=60%,'[3]Tabla probabilidad'!$B$7,IF(Z16&lt;=80%,'[3]Tabla probabilidad'!$B$8,IF(Z16&lt;=100%,'[3]Tabla probabilidad'!$B$9)))))</f>
        <v>Media</v>
      </c>
      <c r="Z16" s="180">
        <f>IF(R16="Preventivo",(J15-(J15*T16)),IF(R16="Detectivo",(J15-(J15*T16)),IF(R16="Correctivo",(J15))))</f>
        <v>0.44</v>
      </c>
      <c r="AA16" s="328"/>
      <c r="AB16" s="328"/>
      <c r="AC16" s="180" t="str">
        <f t="shared" si="1"/>
        <v>Moderado</v>
      </c>
      <c r="AD16" s="180">
        <f>IF(Q16="Probabilidad",(($M$15-0)),IF(Q16="Impacto",($M$15-($M$15*T16))))</f>
        <v>0.6</v>
      </c>
      <c r="AE16" s="328"/>
      <c r="AF16" s="328"/>
      <c r="AG16" s="331"/>
      <c r="AH16" s="331"/>
      <c r="AI16" s="386"/>
      <c r="AJ16" s="389"/>
      <c r="AK16" s="168">
        <v>45292</v>
      </c>
      <c r="AL16" s="168">
        <v>45657</v>
      </c>
      <c r="AM16" s="169"/>
      <c r="AN16" s="169"/>
    </row>
    <row r="17" spans="1:40" ht="135.75" customHeight="1">
      <c r="A17" s="333"/>
      <c r="B17" s="357"/>
      <c r="C17" s="333"/>
      <c r="D17" s="339"/>
      <c r="E17" s="339"/>
      <c r="F17" s="339"/>
      <c r="G17" s="333"/>
      <c r="H17" s="333"/>
      <c r="I17" s="334"/>
      <c r="J17" s="335"/>
      <c r="K17" s="333"/>
      <c r="L17" s="336"/>
      <c r="M17" s="336"/>
      <c r="N17" s="333"/>
      <c r="O17" s="181">
        <v>3</v>
      </c>
      <c r="P17" s="138" t="s">
        <v>567</v>
      </c>
      <c r="Q17" s="181" t="str">
        <f t="shared" si="0"/>
        <v>Probabilidad</v>
      </c>
      <c r="R17" s="181" t="s">
        <v>168</v>
      </c>
      <c r="S17" s="181" t="s">
        <v>169</v>
      </c>
      <c r="T17" s="180">
        <f>VLOOKUP(R17&amp;S17,[3]Hoja1!$Q$4:$R$9,2,0)</f>
        <v>0.45</v>
      </c>
      <c r="U17" s="181" t="s">
        <v>170</v>
      </c>
      <c r="V17" s="181" t="s">
        <v>171</v>
      </c>
      <c r="W17" s="181" t="s">
        <v>172</v>
      </c>
      <c r="X17" s="180">
        <f>IF(Q17="Probabilidad",($J$15*T17),IF(Q17="Impacto"," "))</f>
        <v>0.36000000000000004</v>
      </c>
      <c r="Y17" s="180" t="str">
        <f>IF(Z17&lt;=20%,'[3]Tabla probabilidad'!$B$5,IF(Z17&lt;=40%,'[3]Tabla probabilidad'!$B$6,IF(Z17&lt;=60%,'[3]Tabla probabilidad'!$B$7,IF(Z17&lt;=80%,'[3]Tabla probabilidad'!$B$8,IF(Z17&lt;=100%,'[3]Tabla probabilidad'!$B$9)))))</f>
        <v>Media</v>
      </c>
      <c r="Z17" s="180">
        <f>IF(R17="Preventivo",(J15-(J15*T17)),IF(R17="Detectivo",(J15-(J15*T17)),IF(R17="Correctivo",(J15))))</f>
        <v>0.44</v>
      </c>
      <c r="AA17" s="328"/>
      <c r="AB17" s="328"/>
      <c r="AC17" s="180" t="str">
        <f t="shared" si="1"/>
        <v>Moderado</v>
      </c>
      <c r="AD17" s="180">
        <f>IF(Q17="Probabilidad",(($M$15-0)),IF(Q17="Impacto",($M$15-($M$15*T17))))</f>
        <v>0.6</v>
      </c>
      <c r="AE17" s="328"/>
      <c r="AF17" s="328"/>
      <c r="AG17" s="331"/>
      <c r="AH17" s="331"/>
      <c r="AI17" s="386"/>
      <c r="AJ17" s="389"/>
      <c r="AK17" s="168">
        <v>45292</v>
      </c>
      <c r="AL17" s="168">
        <v>45657</v>
      </c>
      <c r="AM17" s="169"/>
      <c r="AN17" s="169"/>
    </row>
    <row r="18" spans="1:40" ht="120" customHeight="1">
      <c r="A18" s="333"/>
      <c r="B18" s="357"/>
      <c r="C18" s="333"/>
      <c r="D18" s="339"/>
      <c r="E18" s="339"/>
      <c r="F18" s="339"/>
      <c r="G18" s="333"/>
      <c r="H18" s="333"/>
      <c r="I18" s="334"/>
      <c r="J18" s="335"/>
      <c r="K18" s="333"/>
      <c r="L18" s="336"/>
      <c r="M18" s="336"/>
      <c r="N18" s="333"/>
      <c r="O18" s="181">
        <v>4</v>
      </c>
      <c r="P18" s="138" t="s">
        <v>566</v>
      </c>
      <c r="Q18" s="181" t="str">
        <f t="shared" si="0"/>
        <v>Probabilidad</v>
      </c>
      <c r="R18" s="181" t="s">
        <v>168</v>
      </c>
      <c r="S18" s="181" t="s">
        <v>169</v>
      </c>
      <c r="T18" s="180">
        <f>VLOOKUP(R18&amp;S18,[3]Hoja1!$Q$4:$R$9,2,0)</f>
        <v>0.45</v>
      </c>
      <c r="U18" s="181" t="s">
        <v>170</v>
      </c>
      <c r="V18" s="181" t="s">
        <v>171</v>
      </c>
      <c r="W18" s="181" t="s">
        <v>172</v>
      </c>
      <c r="X18" s="180">
        <f>IF(Q18="Probabilidad",($J$15*T18),IF(Q18="Impacto"," "))</f>
        <v>0.36000000000000004</v>
      </c>
      <c r="Y18" s="180" t="str">
        <f>IF(Z18&lt;=20%,'[3]Tabla probabilidad'!$B$5,IF(Z18&lt;=40%,'[3]Tabla probabilidad'!$B$6,IF(Z18&lt;=60%,'[3]Tabla probabilidad'!$B$7,IF(Z18&lt;=80%,'[3]Tabla probabilidad'!$B$8,IF(Z18&lt;=100%,'[3]Tabla probabilidad'!$B$9)))))</f>
        <v>Media</v>
      </c>
      <c r="Z18" s="180">
        <f>IF(R18="Preventivo",(J15-(J15*T18)),IF(R18="Detectivo",(J15-(J15*T18)),IF(R18="Correctivo",(J15))))</f>
        <v>0.44</v>
      </c>
      <c r="AA18" s="328"/>
      <c r="AB18" s="328"/>
      <c r="AC18" s="180" t="str">
        <f t="shared" si="1"/>
        <v>Moderado</v>
      </c>
      <c r="AD18" s="180">
        <f>IF(Q18="Probabilidad",(($M$15-0)),IF(Q18="Impacto",($M$15-($M$15*T18))))</f>
        <v>0.6</v>
      </c>
      <c r="AE18" s="328"/>
      <c r="AF18" s="328"/>
      <c r="AG18" s="331"/>
      <c r="AH18" s="331"/>
      <c r="AI18" s="387"/>
      <c r="AJ18" s="390"/>
      <c r="AK18" s="168">
        <v>45292</v>
      </c>
      <c r="AL18" s="168">
        <v>45657</v>
      </c>
      <c r="AM18" s="169"/>
      <c r="AN18" s="169"/>
    </row>
    <row r="19" spans="1:40" ht="78" customHeight="1">
      <c r="A19" s="333">
        <v>3</v>
      </c>
      <c r="B19" s="330" t="s">
        <v>181</v>
      </c>
      <c r="C19" s="333" t="s">
        <v>182</v>
      </c>
      <c r="D19" s="348" t="s">
        <v>546</v>
      </c>
      <c r="E19" s="339" t="s">
        <v>547</v>
      </c>
      <c r="F19" s="339" t="s">
        <v>548</v>
      </c>
      <c r="G19" s="333" t="s">
        <v>177</v>
      </c>
      <c r="H19" s="333">
        <v>2000</v>
      </c>
      <c r="I19" s="334" t="str">
        <f>IF(H19&lt;=2,'[3]Tabla probabilidad'!$B$5,IF(H19&lt;=24,'[3]Tabla probabilidad'!$B$6,IF(H19&lt;=500,'[3]Tabla probabilidad'!$B$7,IF(H19&lt;=5000,'[3]Tabla probabilidad'!$B$8,IF(H19&gt;5000,'[3]Tabla probabilidad'!$B$9)))))</f>
        <v>Alta</v>
      </c>
      <c r="J19" s="335">
        <f>IF(H19&lt;=2,'[3]Tabla probabilidad'!$D$5,IF(H19&lt;=24,'[3]Tabla probabilidad'!$D$6,IF(H19&lt;=500,'[3]Tabla probabilidad'!$D$7,IF(H19&lt;=5000,'[3]Tabla probabilidad'!$D$8,IF(H19&gt;5000,'[3]Tabla probabilidad'!$D$9)))))</f>
        <v>0.8</v>
      </c>
      <c r="K19" s="333" t="s">
        <v>166</v>
      </c>
      <c r="L19" s="33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33"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33" t="str">
        <f>VLOOKUP((I19&amp;L19),[3]Hoja1!$B$4:$C$28,2,0)</f>
        <v xml:space="preserve">Alto </v>
      </c>
      <c r="O19" s="181">
        <v>1</v>
      </c>
      <c r="P19" s="138" t="s">
        <v>568</v>
      </c>
      <c r="Q19" s="181" t="str">
        <f t="shared" si="0"/>
        <v>Probabilidad</v>
      </c>
      <c r="R19" s="181" t="s">
        <v>168</v>
      </c>
      <c r="S19" s="181" t="s">
        <v>169</v>
      </c>
      <c r="T19" s="180">
        <f>VLOOKUP(R19&amp;S19,[3]Hoja1!$Q$4:$R$9,2,0)</f>
        <v>0.45</v>
      </c>
      <c r="U19" s="181" t="s">
        <v>170</v>
      </c>
      <c r="V19" s="181" t="s">
        <v>171</v>
      </c>
      <c r="W19" s="181" t="s">
        <v>172</v>
      </c>
      <c r="X19" s="180">
        <f>IF(Q19="Probabilidad",($J$19*T19),IF(Q19="Impacto"," "))</f>
        <v>0.36000000000000004</v>
      </c>
      <c r="Y19" s="180" t="str">
        <f>IF(Z19&lt;=20%,'[3]Tabla probabilidad'!$B$5,IF(Z19&lt;=40%,'[3]Tabla probabilidad'!$B$6,IF(Z19&lt;=60%,'[3]Tabla probabilidad'!$B$7,IF(Z19&lt;=80%,'[3]Tabla probabilidad'!$B$8,IF(Z19&lt;=100%,'[3]Tabla probabilidad'!$B$9)))))</f>
        <v>Media</v>
      </c>
      <c r="Z19" s="180">
        <f>IF(R19="Preventivo",(J19-(J19*T19)),IF(R19="Detectivo",(J19-(J19*T19)),IF(R19="Correctivo",(J19))))</f>
        <v>0.44</v>
      </c>
      <c r="AA19" s="327" t="str">
        <f>IF(AB19&lt;=20%,'[3]Tabla probabilidad'!$B$5,IF(AB19&lt;=40%,'[3]Tabla probabilidad'!$B$6,IF(AB19&lt;=60%,'[3]Tabla probabilidad'!$B$7,IF(AB19&lt;=80%,'[3]Tabla probabilidad'!$B$8,IF(AB19&lt;=100%,'[3]Tabla probabilidad'!$B$9)))))</f>
        <v>Media</v>
      </c>
      <c r="AB19" s="327">
        <f>AVERAGE(Z19:Z20)</f>
        <v>0.44</v>
      </c>
      <c r="AC19" s="180" t="str">
        <f t="shared" si="1"/>
        <v>Moderado</v>
      </c>
      <c r="AD19" s="180">
        <f>IF(Q19="Probabilidad",(($M$19-0)),IF(Q19="Impacto",($M$19-($M$19*T19))))</f>
        <v>0.6</v>
      </c>
      <c r="AE19" s="327" t="str">
        <f>IF(AF19&lt;=20%,"Leve",IF(AF19&lt;=40%,"Menor",IF(AF19&lt;=60%,"Moderado",IF(AF19&lt;=80%,"Mayor",IF(AF19&lt;=100%,"Catastrófico")))))</f>
        <v>Moderado</v>
      </c>
      <c r="AF19" s="327">
        <f>AVERAGE(AD19:AD20)</f>
        <v>0.6</v>
      </c>
      <c r="AG19" s="330" t="str">
        <f>VLOOKUP(AA19&amp;AE19,[3]Hoja1!$B$4:$C$28,2,0)</f>
        <v>Moderado</v>
      </c>
      <c r="AH19" s="330" t="s">
        <v>402</v>
      </c>
      <c r="AI19" s="385" t="s">
        <v>570</v>
      </c>
      <c r="AJ19" s="338" t="s">
        <v>560</v>
      </c>
      <c r="AK19" s="168">
        <v>45292</v>
      </c>
      <c r="AL19" s="168">
        <v>45657</v>
      </c>
      <c r="AM19" s="169"/>
      <c r="AN19" s="169"/>
    </row>
    <row r="20" spans="1:40" ht="282.75" customHeight="1">
      <c r="A20" s="333"/>
      <c r="B20" s="331"/>
      <c r="C20" s="333"/>
      <c r="D20" s="349"/>
      <c r="E20" s="339"/>
      <c r="F20" s="339"/>
      <c r="G20" s="333"/>
      <c r="H20" s="333"/>
      <c r="I20" s="334"/>
      <c r="J20" s="335"/>
      <c r="K20" s="333"/>
      <c r="L20" s="336"/>
      <c r="M20" s="336"/>
      <c r="N20" s="333"/>
      <c r="O20" s="181">
        <v>2</v>
      </c>
      <c r="P20" s="138" t="s">
        <v>549</v>
      </c>
      <c r="Q20" s="181" t="str">
        <f t="shared" si="0"/>
        <v>Probabilidad</v>
      </c>
      <c r="R20" s="181" t="s">
        <v>168</v>
      </c>
      <c r="S20" s="181" t="s">
        <v>169</v>
      </c>
      <c r="T20" s="180">
        <f>VLOOKUP(R20&amp;S20,[3]Hoja1!$Q$4:$R$9,2,0)</f>
        <v>0.45</v>
      </c>
      <c r="U20" s="181" t="s">
        <v>170</v>
      </c>
      <c r="V20" s="181" t="s">
        <v>171</v>
      </c>
      <c r="W20" s="181" t="s">
        <v>172</v>
      </c>
      <c r="X20" s="180">
        <f>IF(Q20="Probabilidad",($J$19*T20),IF(Q20="Impacto"," "))</f>
        <v>0.36000000000000004</v>
      </c>
      <c r="Y20" s="180" t="str">
        <f>IF(Z20&lt;=20%,'[3]Tabla probabilidad'!$B$5,IF(Z20&lt;=40%,'[3]Tabla probabilidad'!$B$6,IF(Z20&lt;=60%,'[3]Tabla probabilidad'!$B$7,IF(Z20&lt;=80%,'[3]Tabla probabilidad'!$B$8,IF(Z20&lt;=100%,'[3]Tabla probabilidad'!$B$9)))))</f>
        <v>Media</v>
      </c>
      <c r="Z20" s="180">
        <f>IF(R20="Preventivo",(J19-(J19*T20)),IF(R20="Detectivo",(J19-(J19*T20)),IF(R20="Correctivo",(J19))))</f>
        <v>0.44</v>
      </c>
      <c r="AA20" s="328"/>
      <c r="AB20" s="328"/>
      <c r="AC20" s="180" t="str">
        <f t="shared" si="1"/>
        <v>Moderado</v>
      </c>
      <c r="AD20" s="180">
        <f>IF(Q20="Probabilidad",(($M$19-0)),IF(Q20="Impacto",($M$19-($M$19*T20))))</f>
        <v>0.6</v>
      </c>
      <c r="AE20" s="328"/>
      <c r="AF20" s="328"/>
      <c r="AG20" s="331"/>
      <c r="AH20" s="331"/>
      <c r="AI20" s="387"/>
      <c r="AJ20" s="391"/>
      <c r="AK20" s="168">
        <v>45292</v>
      </c>
      <c r="AL20" s="168">
        <v>45657</v>
      </c>
      <c r="AM20" s="169"/>
      <c r="AN20" s="169"/>
    </row>
    <row r="21" spans="1:40" ht="112.5" customHeight="1">
      <c r="A21" s="333">
        <v>4</v>
      </c>
      <c r="B21" s="330" t="s">
        <v>183</v>
      </c>
      <c r="C21" s="333" t="s">
        <v>184</v>
      </c>
      <c r="D21" s="345" t="s">
        <v>550</v>
      </c>
      <c r="E21" s="339" t="s">
        <v>551</v>
      </c>
      <c r="F21" s="339" t="s">
        <v>552</v>
      </c>
      <c r="G21" s="333" t="s">
        <v>177</v>
      </c>
      <c r="H21" s="333">
        <v>700</v>
      </c>
      <c r="I21" s="334" t="str">
        <f>IF(H21&lt;=2,'[3]Tabla probabilidad'!$B$5,IF(H21&lt;=24,'[3]Tabla probabilidad'!$B$6,IF(H21&lt;=500,'[3]Tabla probabilidad'!$B$7,IF(H21&lt;=5000,'[3]Tabla probabilidad'!$B$8,IF(H21&gt;5000,'[3]Tabla probabilidad'!$B$9)))))</f>
        <v>Alta</v>
      </c>
      <c r="J21" s="335">
        <f>IF(H21&lt;=2,'[3]Tabla probabilidad'!$D$5,IF(H21&lt;=24,'[3]Tabla probabilidad'!$D$6,IF(H21&lt;=500,'[3]Tabla probabilidad'!$D$7,IF(H21&lt;=5000,'[3]Tabla probabilidad'!$D$8,IF(H21&gt;5000,'[3]Tabla probabilidad'!$D$9)))))</f>
        <v>0.8</v>
      </c>
      <c r="K21" s="333" t="s">
        <v>185</v>
      </c>
      <c r="L21" s="33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3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33" t="str">
        <f>VLOOKUP((I21&amp;L21),[3]Hoja1!$B$4:$C$28,2,0)</f>
        <v>Moderado</v>
      </c>
      <c r="O21" s="181">
        <v>1</v>
      </c>
      <c r="P21" s="138" t="s">
        <v>571</v>
      </c>
      <c r="Q21" s="181" t="str">
        <f t="shared" si="0"/>
        <v>Probabilidad</v>
      </c>
      <c r="R21" s="181" t="s">
        <v>168</v>
      </c>
      <c r="S21" s="181" t="s">
        <v>169</v>
      </c>
      <c r="T21" s="180">
        <f>VLOOKUP(R21&amp;S21,[3]Hoja1!$Q$4:$R$9,2,0)</f>
        <v>0.45</v>
      </c>
      <c r="U21" s="181" t="s">
        <v>170</v>
      </c>
      <c r="V21" s="181" t="s">
        <v>171</v>
      </c>
      <c r="W21" s="181" t="s">
        <v>172</v>
      </c>
      <c r="X21" s="180">
        <f>IF(Q21="Probabilidad",($J$21*T21),IF(Q21="Impacto"," "))</f>
        <v>0.36000000000000004</v>
      </c>
      <c r="Y21" s="180" t="str">
        <f>IF(Z21&lt;=20%,'[3]Tabla probabilidad'!$B$5,IF(Z21&lt;=40%,'[3]Tabla probabilidad'!$B$6,IF(Z21&lt;=60%,'[3]Tabla probabilidad'!$B$7,IF(Z21&lt;=80%,'[3]Tabla probabilidad'!$B$8,IF(Z21&lt;=100%,'[3]Tabla probabilidad'!$B$9)))))</f>
        <v>Media</v>
      </c>
      <c r="Z21" s="180">
        <f>IF(R21="Preventivo",(J21-(J21*T21)),IF(R21="Detectivo",(J21-(J21*T21)),IF(R21="Correctivo",(J21))))</f>
        <v>0.44</v>
      </c>
      <c r="AA21" s="327" t="str">
        <f>IF(AB21&lt;=20%,'[3]Tabla probabilidad'!$B$5,IF(AB21&lt;=40%,'[3]Tabla probabilidad'!$B$6,IF(AB21&lt;=60%,'[3]Tabla probabilidad'!$B$7,IF(AB21&lt;=80%,'[3]Tabla probabilidad'!$B$8,IF(AB21&lt;=100%,'[3]Tabla probabilidad'!$B$9)))))</f>
        <v>Media</v>
      </c>
      <c r="AB21" s="327">
        <f>AVERAGE(Z21:Z22)</f>
        <v>0.44</v>
      </c>
      <c r="AC21" s="180" t="str">
        <f t="shared" si="1"/>
        <v>Menor</v>
      </c>
      <c r="AD21" s="180">
        <f>IF(Q21="Probabilidad",(($M$21-0)),IF(Q21="Impacto",($M$21-($M$21*T21))))</f>
        <v>0.4</v>
      </c>
      <c r="AE21" s="327" t="str">
        <f>IF(AF21&lt;=20%,"Leve",IF(AF21&lt;=40%,"Menor",IF(AF21&lt;=60%,"Moderado",IF(AF21&lt;=80%,"Mayor",IF(AF21&lt;=100%,"Catastrófico")))))</f>
        <v>Menor</v>
      </c>
      <c r="AF21" s="327">
        <f>AVERAGE(AD21:AD22)</f>
        <v>0.4</v>
      </c>
      <c r="AG21" s="330" t="str">
        <f>VLOOKUP(AA21&amp;AE21,[3]Hoja1!$B$4:$C$28,2,0)</f>
        <v>Moderado</v>
      </c>
      <c r="AH21" s="330" t="s">
        <v>402</v>
      </c>
      <c r="AI21" s="385" t="s">
        <v>570</v>
      </c>
      <c r="AJ21" s="338" t="s">
        <v>560</v>
      </c>
      <c r="AK21" s="168">
        <v>45292</v>
      </c>
      <c r="AL21" s="168">
        <v>45657</v>
      </c>
      <c r="AM21" s="169"/>
      <c r="AN21" s="169"/>
    </row>
    <row r="22" spans="1:40" ht="181.5" customHeight="1">
      <c r="A22" s="333"/>
      <c r="B22" s="331"/>
      <c r="C22" s="333"/>
      <c r="D22" s="346"/>
      <c r="E22" s="339"/>
      <c r="F22" s="339"/>
      <c r="G22" s="333"/>
      <c r="H22" s="333"/>
      <c r="I22" s="334"/>
      <c r="J22" s="335"/>
      <c r="K22" s="333"/>
      <c r="L22" s="336"/>
      <c r="M22" s="336"/>
      <c r="N22" s="333"/>
      <c r="O22" s="181">
        <v>2</v>
      </c>
      <c r="P22" s="241" t="s">
        <v>553</v>
      </c>
      <c r="Q22" s="181" t="str">
        <f t="shared" si="0"/>
        <v>Probabilidad</v>
      </c>
      <c r="R22" s="181" t="s">
        <v>168</v>
      </c>
      <c r="S22" s="181" t="s">
        <v>169</v>
      </c>
      <c r="T22" s="180">
        <f>VLOOKUP(R22&amp;S22,[3]Hoja1!$Q$4:$R$9,2,0)</f>
        <v>0.45</v>
      </c>
      <c r="U22" s="181" t="s">
        <v>170</v>
      </c>
      <c r="V22" s="181" t="s">
        <v>171</v>
      </c>
      <c r="W22" s="181" t="s">
        <v>172</v>
      </c>
      <c r="X22" s="180">
        <f>IF(Q22="Probabilidad",($J$21*T22),IF(Q22="Impacto"," "))</f>
        <v>0.36000000000000004</v>
      </c>
      <c r="Y22" s="180" t="str">
        <f>IF(Z22&lt;=20%,'[3]Tabla probabilidad'!$B$5,IF(Z22&lt;=40%,'[3]Tabla probabilidad'!$B$6,IF(Z22&lt;=60%,'[3]Tabla probabilidad'!$B$7,IF(Z22&lt;=80%,'[3]Tabla probabilidad'!$B$8,IF(Z22&lt;=100%,'[3]Tabla probabilidad'!$B$9)))))</f>
        <v>Media</v>
      </c>
      <c r="Z22" s="180">
        <f>IF(R22="Preventivo",(J21-(J21*T22)),IF(R22="Detectivo",(J21-(J21*T22)),IF(R22="Correctivo",(J21))))</f>
        <v>0.44</v>
      </c>
      <c r="AA22" s="328"/>
      <c r="AB22" s="328"/>
      <c r="AC22" s="180" t="str">
        <f t="shared" si="1"/>
        <v>Menor</v>
      </c>
      <c r="AD22" s="180">
        <f>IF(Q22="Probabilidad",(($M$21-0)),IF(Q22="Impacto",($M$21-($M$21*T22))))</f>
        <v>0.4</v>
      </c>
      <c r="AE22" s="328"/>
      <c r="AF22" s="328"/>
      <c r="AG22" s="331"/>
      <c r="AH22" s="331"/>
      <c r="AI22" s="387"/>
      <c r="AJ22" s="391"/>
      <c r="AK22" s="168">
        <v>45292</v>
      </c>
      <c r="AL22" s="168">
        <v>45657</v>
      </c>
      <c r="AM22" s="169"/>
      <c r="AN22" s="169"/>
    </row>
    <row r="23" spans="1:40" ht="145.5" customHeight="1">
      <c r="A23" s="333">
        <v>5</v>
      </c>
      <c r="B23" s="330" t="s">
        <v>186</v>
      </c>
      <c r="C23" s="333" t="s">
        <v>184</v>
      </c>
      <c r="D23" s="347" t="s">
        <v>554</v>
      </c>
      <c r="E23" s="339" t="s">
        <v>555</v>
      </c>
      <c r="F23" s="339" t="s">
        <v>556</v>
      </c>
      <c r="G23" s="333" t="s">
        <v>177</v>
      </c>
      <c r="H23" s="333">
        <v>700</v>
      </c>
      <c r="I23" s="334" t="str">
        <f>IF(H23&lt;=2,'[3]Tabla probabilidad'!$B$5,IF(H23&lt;=24,'[3]Tabla probabilidad'!$B$6,IF(H23&lt;=500,'[3]Tabla probabilidad'!$B$7,IF(H23&lt;=5000,'[3]Tabla probabilidad'!$B$8,IF(H23&gt;5000,'[3]Tabla probabilidad'!$B$9)))))</f>
        <v>Alta</v>
      </c>
      <c r="J23" s="335">
        <f>IF(H23&lt;=2,'[3]Tabla probabilidad'!$D$5,IF(H23&lt;=24,'[3]Tabla probabilidad'!$D$6,IF(H23&lt;=500,'[3]Tabla probabilidad'!$D$7,IF(H23&lt;=5000,'[3]Tabla probabilidad'!$D$8,IF(H23&gt;5000,'[3]Tabla probabilidad'!$D$9)))))</f>
        <v>0.8</v>
      </c>
      <c r="K23" s="333" t="s">
        <v>166</v>
      </c>
      <c r="L23" s="333"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33"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33" t="str">
        <f>VLOOKUP((I23&amp;L23),[3]Hoja1!$B$4:$C$28,2,0)</f>
        <v xml:space="preserve">Alto </v>
      </c>
      <c r="O23" s="181">
        <v>1</v>
      </c>
      <c r="P23" s="138" t="s">
        <v>187</v>
      </c>
      <c r="Q23" s="181" t="str">
        <f t="shared" si="0"/>
        <v>Probabilidad</v>
      </c>
      <c r="R23" s="181" t="s">
        <v>168</v>
      </c>
      <c r="S23" s="181" t="s">
        <v>169</v>
      </c>
      <c r="T23" s="180">
        <f>VLOOKUP(R23&amp;S23,[3]Hoja1!$Q$4:$R$9,2,0)</f>
        <v>0.45</v>
      </c>
      <c r="U23" s="181" t="s">
        <v>170</v>
      </c>
      <c r="V23" s="181" t="s">
        <v>171</v>
      </c>
      <c r="W23" s="181" t="s">
        <v>172</v>
      </c>
      <c r="X23" s="180">
        <f>IF(Q23="Probabilidad",($J$23*T23),IF(Q23="Impacto"," "))</f>
        <v>0.36000000000000004</v>
      </c>
      <c r="Y23" s="180" t="str">
        <f>IF(Z23&lt;=20%,'[3]Tabla probabilidad'!$B$5,IF(Z23&lt;=40%,'[3]Tabla probabilidad'!$B$6,IF(Z23&lt;=60%,'[3]Tabla probabilidad'!$B$7,IF(Z23&lt;=80%,'[3]Tabla probabilidad'!$B$8,IF(Z23&lt;=100%,'[3]Tabla probabilidad'!$B$9)))))</f>
        <v>Media</v>
      </c>
      <c r="Z23" s="180">
        <f>IF(R23="Preventivo",(J23-(J23*T23)),IF(R23="Detectivo",(J23-(J23*T23)),IF(R23="Correctivo",(J23))))</f>
        <v>0.44</v>
      </c>
      <c r="AA23" s="327" t="str">
        <f>IF(AB23&lt;=20%,'[3]Tabla probabilidad'!$B$5,IF(AB23&lt;=40%,'[3]Tabla probabilidad'!$B$6,IF(AB23&lt;=60%,'[3]Tabla probabilidad'!$B$7,IF(AB23&lt;=80%,'[3]Tabla probabilidad'!$B$8,IF(AB23&lt;=100%,'[3]Tabla probabilidad'!$B$9)))))</f>
        <v>Media</v>
      </c>
      <c r="AB23" s="327">
        <f>AVERAGE(Z23:Z24)</f>
        <v>0.44</v>
      </c>
      <c r="AC23" s="180" t="str">
        <f>IF(AD23&lt;=20%,"Leve",IF(AD23&lt;=40%,"Menor",IF(AD23&lt;=60%,"Moderado",IF(AD23&lt;=80%,"Mayor",IF(AD23&lt;=100%,"Catastrófico")))))</f>
        <v>Moderado</v>
      </c>
      <c r="AD23" s="180">
        <f>IF(Q23="Probabilidad",(($M$23-0)),IF(Q23="Impacto",($M$23-($M$23*T23))))</f>
        <v>0.6</v>
      </c>
      <c r="AE23" s="327" t="str">
        <f>IF(AF23&lt;=20%,"Leve",IF(AF23&lt;=40%,"Menor",IF(AF23&lt;=60%,"Moderado",IF(AF23&lt;=80%,"Mayor",IF(AF23&lt;=100%,"Catastrófico")))))</f>
        <v>Moderado</v>
      </c>
      <c r="AF23" s="327">
        <f>AVERAGE(AD23:AD24)</f>
        <v>0.6</v>
      </c>
      <c r="AG23" s="330" t="str">
        <f>VLOOKUP(AA23&amp;AE23,[3]Hoja1!$B$4:$C$28,2,0)</f>
        <v>Moderado</v>
      </c>
      <c r="AH23" s="330" t="s">
        <v>402</v>
      </c>
      <c r="AI23" s="138" t="s">
        <v>573</v>
      </c>
      <c r="AJ23" s="240" t="s">
        <v>572</v>
      </c>
      <c r="AK23" s="168">
        <v>45292</v>
      </c>
      <c r="AL23" s="168">
        <v>45657</v>
      </c>
      <c r="AM23" s="170"/>
      <c r="AN23" s="170"/>
    </row>
    <row r="24" spans="1:40" ht="295.5" customHeight="1">
      <c r="A24" s="333"/>
      <c r="B24" s="331"/>
      <c r="C24" s="333"/>
      <c r="D24" s="347"/>
      <c r="E24" s="339"/>
      <c r="F24" s="339"/>
      <c r="G24" s="333"/>
      <c r="H24" s="333"/>
      <c r="I24" s="334"/>
      <c r="J24" s="335"/>
      <c r="K24" s="333"/>
      <c r="L24" s="336"/>
      <c r="M24" s="336"/>
      <c r="N24" s="333"/>
      <c r="O24" s="181">
        <v>2</v>
      </c>
      <c r="P24" s="138" t="s">
        <v>188</v>
      </c>
      <c r="Q24" s="181" t="str">
        <f t="shared" si="0"/>
        <v>Probabilidad</v>
      </c>
      <c r="R24" s="181" t="s">
        <v>168</v>
      </c>
      <c r="S24" s="181" t="s">
        <v>169</v>
      </c>
      <c r="T24" s="180">
        <f>VLOOKUP(R24&amp;S24,[3]Hoja1!$Q$4:$R$9,2,0)</f>
        <v>0.45</v>
      </c>
      <c r="U24" s="181" t="s">
        <v>170</v>
      </c>
      <c r="V24" s="181" t="s">
        <v>171</v>
      </c>
      <c r="W24" s="181" t="s">
        <v>172</v>
      </c>
      <c r="X24" s="180">
        <f>IF(Q24="Probabilidad",($J$23*T24),IF(Q24="Impacto"," "))</f>
        <v>0.36000000000000004</v>
      </c>
      <c r="Y24" s="180" t="str">
        <f>IF(Z24&lt;=20%,'[3]Tabla probabilidad'!$B$5,IF(Z24&lt;=40%,'[3]Tabla probabilidad'!$B$6,IF(Z24&lt;=60%,'[3]Tabla probabilidad'!$B$7,IF(Z24&lt;=80%,'[3]Tabla probabilidad'!$B$8,IF(Z24&lt;=100%,'[3]Tabla probabilidad'!$B$9)))))</f>
        <v>Media</v>
      </c>
      <c r="Z24" s="180">
        <f>IF(R24="Preventivo",(J23-(J23*T24)),IF(R24="Detectivo",(J23-(J23*T24)),IF(R24="Correctivo",(J23))))</f>
        <v>0.44</v>
      </c>
      <c r="AA24" s="328"/>
      <c r="AB24" s="328"/>
      <c r="AC24" s="180" t="str">
        <f>IF(AD24&lt;=20%,"Leve",IF(AD24&lt;=40%,"Menor",IF(AD24&lt;=60%,"Moderado",IF(AD24&lt;=80%,"Mayor",IF(AD24&lt;=100%,"Catastrófico")))))</f>
        <v>Moderado</v>
      </c>
      <c r="AD24" s="180">
        <f>IF(Q24="Probabilidad",(($M$23-0)),IF(Q24="Impacto",($M$23-($M$23*T24))))</f>
        <v>0.6</v>
      </c>
      <c r="AE24" s="328"/>
      <c r="AF24" s="328"/>
      <c r="AG24" s="331"/>
      <c r="AH24" s="331"/>
      <c r="AI24" s="242" t="s">
        <v>575</v>
      </c>
      <c r="AJ24" s="240" t="s">
        <v>560</v>
      </c>
      <c r="AK24" s="168">
        <v>45292</v>
      </c>
      <c r="AL24" s="168">
        <v>45657</v>
      </c>
      <c r="AM24" s="169"/>
      <c r="AN24" s="169"/>
    </row>
    <row r="25" spans="1:40" ht="71.25" customHeight="1">
      <c r="A25" s="333">
        <v>6</v>
      </c>
      <c r="B25" s="330" t="s">
        <v>437</v>
      </c>
      <c r="C25" s="333" t="s">
        <v>184</v>
      </c>
      <c r="D25" s="345" t="s">
        <v>557</v>
      </c>
      <c r="E25" s="333" t="s">
        <v>189</v>
      </c>
      <c r="F25" s="339" t="s">
        <v>559</v>
      </c>
      <c r="G25" s="333" t="s">
        <v>177</v>
      </c>
      <c r="H25" s="333">
        <v>2000</v>
      </c>
      <c r="I25" s="334" t="str">
        <f>IF(H25&lt;=2,'[3]Tabla probabilidad'!$B$5,IF(H25&lt;=24,'[3]Tabla probabilidad'!$B$6,IF(H25&lt;=500,'[3]Tabla probabilidad'!$B$7,IF(H25&lt;=5000,'[3]Tabla probabilidad'!$B$8,IF(H25&gt;5000,'[3]Tabla probabilidad'!$B$9)))))</f>
        <v>Alta</v>
      </c>
      <c r="J25" s="335">
        <f>IF(H25&lt;=2,'[3]Tabla probabilidad'!$D$5,IF(H25&lt;=24,'[3]Tabla probabilidad'!$D$6,IF(H25&lt;=500,'[3]Tabla probabilidad'!$D$7,IF(H25&lt;=5000,'[3]Tabla probabilidad'!$D$8,IF(H25&gt;5000,'[3]Tabla probabilidad'!$D$9)))))</f>
        <v>0.8</v>
      </c>
      <c r="K25" s="333" t="s">
        <v>166</v>
      </c>
      <c r="L25" s="33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3" t="str">
        <f>VLOOKUP((I25&amp;L25),[3]Hoja1!$B$4:$C$28,2,0)</f>
        <v xml:space="preserve">Alto </v>
      </c>
      <c r="O25" s="181">
        <v>1</v>
      </c>
      <c r="P25" s="138" t="s">
        <v>439</v>
      </c>
      <c r="Q25" s="181" t="str">
        <f t="shared" si="0"/>
        <v>Probabilidad</v>
      </c>
      <c r="R25" s="181" t="s">
        <v>168</v>
      </c>
      <c r="S25" s="181" t="s">
        <v>169</v>
      </c>
      <c r="T25" s="180">
        <f>VLOOKUP(R25&amp;S25,[3]Hoja1!$Q$4:$R$9,2,0)</f>
        <v>0.45</v>
      </c>
      <c r="U25" s="181" t="s">
        <v>170</v>
      </c>
      <c r="V25" s="181" t="s">
        <v>171</v>
      </c>
      <c r="W25" s="181" t="s">
        <v>172</v>
      </c>
      <c r="X25" s="180">
        <f>IF(Q25="Probabilidad",($J$25*T25),IF(Q25="Impacto"," "))</f>
        <v>0.36000000000000004</v>
      </c>
      <c r="Y25" s="180" t="str">
        <f>IF(Z25&lt;=20%,'[3]Tabla probabilidad'!$B$5,IF(Z25&lt;=40%,'[3]Tabla probabilidad'!$B$6,IF(Z25&lt;=60%,'[3]Tabla probabilidad'!$B$7,IF(Z25&lt;=80%,'[3]Tabla probabilidad'!$B$8,IF(Z25&lt;=100%,'[3]Tabla probabilidad'!$B$9)))))</f>
        <v>Media</v>
      </c>
      <c r="Z25" s="180">
        <f>IF(R25="Preventivo",(J25-(J25*T25)),IF(R25="Detectivo",(J25-(J25*T25)),IF(R25="Correctivo",(J25))))</f>
        <v>0.44</v>
      </c>
      <c r="AA25" s="327" t="str">
        <f>IF(AB25&lt;=20%,'[3]Tabla probabilidad'!$B$5,IF(AB25&lt;=40%,'[3]Tabla probabilidad'!$B$6,IF(AB25&lt;=60%,'[3]Tabla probabilidad'!$B$7,IF(AB25&lt;=80%,'[3]Tabla probabilidad'!$B$8,IF(AB25&lt;=100%,'[3]Tabla probabilidad'!$B$9)))))</f>
        <v>Media</v>
      </c>
      <c r="AB25" s="327">
        <f>AVERAGE(Z25:Z27)</f>
        <v>0.44</v>
      </c>
      <c r="AC25" s="180" t="str">
        <f t="shared" si="1"/>
        <v>Moderado</v>
      </c>
      <c r="AD25" s="180">
        <f>IF(Q25="Probabilidad",(($M$25-0)),IF(Q25="Impacto",($M$25-($M$25*T25))))</f>
        <v>0.6</v>
      </c>
      <c r="AE25" s="327" t="str">
        <f>IF(AF25&lt;=20%,"Leve",IF(AF25&lt;=40%,"Menor",IF(AF25&lt;=60%,"Moderado",IF(AF25&lt;=80%,"Mayor",IF(AF25&lt;=100%,"Catastrófico")))))</f>
        <v>Moderado</v>
      </c>
      <c r="AF25" s="327">
        <f>AVERAGE(AD25:AD27)</f>
        <v>0.6</v>
      </c>
      <c r="AG25" s="330" t="str">
        <f>VLOOKUP(AA25&amp;AE25,[3]Hoja1!$B$4:$C$28,2,0)</f>
        <v>Moderado</v>
      </c>
      <c r="AH25" s="330" t="s">
        <v>402</v>
      </c>
      <c r="AI25" s="169" t="s">
        <v>574</v>
      </c>
      <c r="AJ25" s="169" t="s">
        <v>560</v>
      </c>
      <c r="AK25" s="168">
        <v>45292</v>
      </c>
      <c r="AL25" s="168">
        <v>45657</v>
      </c>
      <c r="AM25" s="169"/>
      <c r="AN25" s="169"/>
    </row>
    <row r="26" spans="1:40" ht="69" customHeight="1">
      <c r="A26" s="333"/>
      <c r="B26" s="331"/>
      <c r="C26" s="333"/>
      <c r="D26" s="346"/>
      <c r="E26" s="333"/>
      <c r="F26" s="339"/>
      <c r="G26" s="333"/>
      <c r="H26" s="333"/>
      <c r="I26" s="334"/>
      <c r="J26" s="335"/>
      <c r="K26" s="333"/>
      <c r="L26" s="336"/>
      <c r="M26" s="336"/>
      <c r="N26" s="333"/>
      <c r="O26" s="181">
        <v>2</v>
      </c>
      <c r="P26" s="138" t="s">
        <v>438</v>
      </c>
      <c r="Q26" s="181" t="str">
        <f t="shared" si="0"/>
        <v>Probabilidad</v>
      </c>
      <c r="R26" s="181" t="s">
        <v>168</v>
      </c>
      <c r="S26" s="181" t="s">
        <v>169</v>
      </c>
      <c r="T26" s="180">
        <f>VLOOKUP(R26&amp;S26,[3]Hoja1!$Q$4:$R$9,2,0)</f>
        <v>0.45</v>
      </c>
      <c r="U26" s="181" t="s">
        <v>170</v>
      </c>
      <c r="V26" s="181" t="s">
        <v>171</v>
      </c>
      <c r="W26" s="181" t="s">
        <v>172</v>
      </c>
      <c r="X26" s="180">
        <f>IF(Q26="Probabilidad",($J$25*T26),IF(Q26="Impacto"," "))</f>
        <v>0.36000000000000004</v>
      </c>
      <c r="Y26" s="180" t="str">
        <f>IF(Z26&lt;=20%,'[3]Tabla probabilidad'!$B$5,IF(Z26&lt;=40%,'[3]Tabla probabilidad'!$B$6,IF(Z26&lt;=60%,'[3]Tabla probabilidad'!$B$7,IF(Z26&lt;=80%,'[3]Tabla probabilidad'!$B$8,IF(Z26&lt;=100%,'[3]Tabla probabilidad'!$B$9)))))</f>
        <v>Media</v>
      </c>
      <c r="Z26" s="180">
        <f>IF(R26="Preventivo",(J25-(J25*T26)),IF(R26="Detectivo",(J25-(J25*T26)),IF(R26="Correctivo",(J25))))</f>
        <v>0.44</v>
      </c>
      <c r="AA26" s="328"/>
      <c r="AB26" s="328"/>
      <c r="AC26" s="180" t="str">
        <f t="shared" si="1"/>
        <v>Moderado</v>
      </c>
      <c r="AD26" s="180">
        <f>IF(Q26="Probabilidad",(($M$25-0)),IF(Q26="Impacto",($M$25-($M$25*T26))))</f>
        <v>0.6</v>
      </c>
      <c r="AE26" s="328"/>
      <c r="AF26" s="328"/>
      <c r="AG26" s="331"/>
      <c r="AH26" s="331"/>
      <c r="AI26" s="169" t="s">
        <v>576</v>
      </c>
      <c r="AJ26" s="169" t="s">
        <v>560</v>
      </c>
      <c r="AK26" s="168">
        <v>45292</v>
      </c>
      <c r="AL26" s="168">
        <v>45657</v>
      </c>
      <c r="AM26" s="169"/>
      <c r="AN26" s="169"/>
    </row>
    <row r="27" spans="1:40" ht="67.5" customHeight="1">
      <c r="A27" s="333"/>
      <c r="B27" s="331"/>
      <c r="C27" s="333"/>
      <c r="D27" s="346"/>
      <c r="E27" s="333"/>
      <c r="F27" s="339"/>
      <c r="G27" s="333"/>
      <c r="H27" s="333"/>
      <c r="I27" s="334"/>
      <c r="J27" s="335"/>
      <c r="K27" s="333"/>
      <c r="L27" s="336"/>
      <c r="M27" s="336"/>
      <c r="N27" s="333"/>
      <c r="O27" s="181">
        <v>3</v>
      </c>
      <c r="P27" s="138" t="s">
        <v>558</v>
      </c>
      <c r="Q27" s="181" t="str">
        <f t="shared" si="0"/>
        <v>Probabilidad</v>
      </c>
      <c r="R27" s="181" t="s">
        <v>168</v>
      </c>
      <c r="S27" s="181" t="s">
        <v>169</v>
      </c>
      <c r="T27" s="180">
        <f>VLOOKUP(R27&amp;S27,[3]Hoja1!$Q$4:$R$9,2,0)</f>
        <v>0.45</v>
      </c>
      <c r="U27" s="181" t="s">
        <v>170</v>
      </c>
      <c r="V27" s="181" t="s">
        <v>171</v>
      </c>
      <c r="W27" s="181" t="s">
        <v>172</v>
      </c>
      <c r="X27" s="180">
        <f>IF(Q27="Probabilidad",($J$25*T27),IF(Q27="Impacto"," "))</f>
        <v>0.36000000000000004</v>
      </c>
      <c r="Y27" s="180" t="str">
        <f>IF(Z27&lt;=20%,'[3]Tabla probabilidad'!$B$5,IF(Z27&lt;=40%,'[3]Tabla probabilidad'!$B$6,IF(Z27&lt;=60%,'[3]Tabla probabilidad'!$B$7,IF(Z27&lt;=80%,'[3]Tabla probabilidad'!$B$8,IF(Z27&lt;=100%,'[3]Tabla probabilidad'!$B$9)))))</f>
        <v>Media</v>
      </c>
      <c r="Z27" s="180">
        <f>IF(R27="Preventivo",(J25-(J25*T27)),IF(R27="Detectivo",(J25-(J25*T27)),IF(R27="Correctivo",(J25))))</f>
        <v>0.44</v>
      </c>
      <c r="AA27" s="328"/>
      <c r="AB27" s="328"/>
      <c r="AC27" s="180" t="str">
        <f t="shared" si="1"/>
        <v>Moderado</v>
      </c>
      <c r="AD27" s="180">
        <f>IF(Q27="Probabilidad",(($M$25-0)),IF(Q27="Impacto",($M$25-($M$25*T27))))</f>
        <v>0.6</v>
      </c>
      <c r="AE27" s="328"/>
      <c r="AF27" s="328"/>
      <c r="AG27" s="331"/>
      <c r="AH27" s="331"/>
      <c r="AI27" s="169" t="s">
        <v>576</v>
      </c>
      <c r="AJ27" s="169" t="s">
        <v>560</v>
      </c>
      <c r="AK27" s="168">
        <v>45292</v>
      </c>
      <c r="AL27" s="168">
        <v>45657</v>
      </c>
      <c r="AM27" s="169"/>
      <c r="AN27" s="169"/>
    </row>
    <row r="28" spans="1:40" s="25" customFormat="1" ht="30" customHeight="1">
      <c r="A28" s="333"/>
      <c r="B28" s="340"/>
      <c r="C28" s="343"/>
      <c r="D28" s="344"/>
      <c r="E28" s="333"/>
      <c r="F28" s="333"/>
      <c r="G28" s="333"/>
      <c r="H28" s="333"/>
      <c r="I28" s="334" t="str">
        <f>IF(H28&lt;=2,'[3]Tabla probabilidad'!$B$5,IF(H28&lt;=24,'[3]Tabla probabilidad'!$B$6,IF(H28&lt;=500,'[3]Tabla probabilidad'!$B$7,IF(H28&lt;=5000,'[3]Tabla probabilidad'!$B$8,IF(H28&gt;5000,'[3]Tabla probabilidad'!$B$9)))))</f>
        <v>Muy Baja</v>
      </c>
      <c r="J28" s="335">
        <f>IF(H28&lt;=2,'[3]Tabla probabilidad'!$D$5,IF(H28&lt;=24,'[3]Tabla probabilidad'!$D$6,IF(H28&lt;=500,'[3]Tabla probabilidad'!$D$7,IF(H28&lt;=5000,'[3]Tabla probabilidad'!$D$8,IF(H28&gt;5000,'[3]Tabla probabilidad'!$D$9)))))</f>
        <v>0.2</v>
      </c>
      <c r="K28" s="333"/>
      <c r="L28" s="333" t="b">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0</v>
      </c>
      <c r="M28" s="333" t="b">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0</v>
      </c>
      <c r="N28" s="333" t="e">
        <f>VLOOKUP((I28&amp;L28),[3]Hoja1!$B$4:$C$28,2,0)</f>
        <v>#N/A</v>
      </c>
      <c r="O28" s="181">
        <v>1</v>
      </c>
      <c r="P28" s="133"/>
      <c r="Q28" s="181" t="b">
        <f t="shared" si="0"/>
        <v>0</v>
      </c>
      <c r="R28" s="181"/>
      <c r="S28" s="181"/>
      <c r="T28" s="180" t="e">
        <f>VLOOKUP(R28&amp;S28,[3]Hoja1!$Q$4:$R$9,2,0)</f>
        <v>#N/A</v>
      </c>
      <c r="U28" s="181"/>
      <c r="V28" s="181"/>
      <c r="W28" s="181"/>
      <c r="X28" s="180" t="b">
        <f>IF(Q28="Probabilidad",($J$28*T28),IF(Q28="Impacto"," "))</f>
        <v>0</v>
      </c>
      <c r="Y28" s="180" t="b">
        <f>IF(Z28&lt;=20%,'[3]Tabla probabilidad'!$B$5,IF(Z28&lt;=40%,'[3]Tabla probabilidad'!$B$6,IF(Z28&lt;=60%,'[3]Tabla probabilidad'!$B$7,IF(Z28&lt;=80%,'[3]Tabla probabilidad'!$B$8,IF(Z28&lt;=100%,'[3]Tabla probabilidad'!$B$9)))))</f>
        <v>0</v>
      </c>
      <c r="Z28" s="180" t="b">
        <f>IF(R28="Preventivo",(J28-(J28*T28)),IF(R28="Detectivo",(J28-(J28*T28)),IF(R28="Correctivo",(J28))))</f>
        <v>0</v>
      </c>
      <c r="AA28" s="327" t="e">
        <f>IF(AB28&lt;=20%,'[3]Tabla probabilidad'!$B$5,IF(AB28&lt;=40%,'[3]Tabla probabilidad'!$B$6,IF(AB28&lt;=60%,'[3]Tabla probabilidad'!$B$7,IF(AB28&lt;=80%,'[3]Tabla probabilidad'!$B$8,IF(AB28&lt;=100%,'[3]Tabla probabilidad'!$B$9)))))</f>
        <v>#DIV/0!</v>
      </c>
      <c r="AB28" s="327" t="e">
        <f>AVERAGE(Z28:Z32)</f>
        <v>#DIV/0!</v>
      </c>
      <c r="AC28" s="180" t="b">
        <f t="shared" si="1"/>
        <v>0</v>
      </c>
      <c r="AD28" s="180" t="b">
        <f>IF(Q28="Probabilidad",(($M$28-0)),IF(Q28="Impacto",($M$28-($M$28*T28))))</f>
        <v>0</v>
      </c>
      <c r="AE28" s="327" t="e">
        <f>IF(AF28&lt;=20%,"Leve",IF(AF28&lt;=40%,"Menor",IF(AF28&lt;=60%,"Moderado",IF(AF28&lt;=80%,"Mayor",IF(AF28&lt;=100%,"Catastrófico")))))</f>
        <v>#DIV/0!</v>
      </c>
      <c r="AF28" s="327" t="e">
        <f>AVERAGE(AD28:AD32)</f>
        <v>#DIV/0!</v>
      </c>
      <c r="AG28" s="330" t="e">
        <f>VLOOKUP(AA28&amp;AE28,[3]Hoja1!$B$4:$C$28,2,0)</f>
        <v>#DIV/0!</v>
      </c>
      <c r="AH28" s="330"/>
      <c r="AI28" s="324"/>
      <c r="AJ28" s="324"/>
      <c r="AK28" s="324"/>
      <c r="AL28" s="324"/>
      <c r="AM28" s="324"/>
      <c r="AN28" s="337"/>
    </row>
    <row r="29" spans="1:40" s="25" customFormat="1" ht="30" customHeight="1">
      <c r="A29" s="333"/>
      <c r="B29" s="341"/>
      <c r="C29" s="343"/>
      <c r="D29" s="344"/>
      <c r="E29" s="333"/>
      <c r="F29" s="333"/>
      <c r="G29" s="333"/>
      <c r="H29" s="333"/>
      <c r="I29" s="334"/>
      <c r="J29" s="335"/>
      <c r="K29" s="333"/>
      <c r="L29" s="336"/>
      <c r="M29" s="336"/>
      <c r="N29" s="333"/>
      <c r="O29" s="181">
        <v>2</v>
      </c>
      <c r="P29" s="133"/>
      <c r="Q29" s="181" t="b">
        <f t="shared" si="0"/>
        <v>0</v>
      </c>
      <c r="R29" s="181"/>
      <c r="S29" s="181"/>
      <c r="T29" s="180" t="e">
        <f>VLOOKUP(R29&amp;S29,[3]Hoja1!$Q$4:$R$9,2,0)</f>
        <v>#N/A</v>
      </c>
      <c r="U29" s="181"/>
      <c r="V29" s="181"/>
      <c r="W29" s="181"/>
      <c r="X29" s="180" t="b">
        <f>IF(Q29="Probabilidad",($J$28*T29),IF(Q29="Impacto"," "))</f>
        <v>0</v>
      </c>
      <c r="Y29" s="180" t="b">
        <f>IF(Z29&lt;=20%,'[3]Tabla probabilidad'!$B$5,IF(Z29&lt;=40%,'[3]Tabla probabilidad'!$B$6,IF(Z29&lt;=60%,'[3]Tabla probabilidad'!$B$7,IF(Z29&lt;=80%,'[3]Tabla probabilidad'!$B$8,IF(Z29&lt;=100%,'[3]Tabla probabilidad'!$B$9)))))</f>
        <v>0</v>
      </c>
      <c r="Z29" s="180" t="b">
        <f>IF(R29="Preventivo",(J28-(J28*T29)),IF(R29="Detectivo",(J28-(J28*T29)),IF(R29="Correctivo",(J28))))</f>
        <v>0</v>
      </c>
      <c r="AA29" s="328"/>
      <c r="AB29" s="328"/>
      <c r="AC29" s="180" t="b">
        <f t="shared" si="1"/>
        <v>0</v>
      </c>
      <c r="AD29" s="180" t="b">
        <f>IF(Q29="Probabilidad",(($M$28-0)),IF(Q29="Impacto",($M$28-($M$28*T29))))</f>
        <v>0</v>
      </c>
      <c r="AE29" s="328"/>
      <c r="AF29" s="328"/>
      <c r="AG29" s="331"/>
      <c r="AH29" s="331"/>
      <c r="AI29" s="325"/>
      <c r="AJ29" s="325"/>
      <c r="AK29" s="325"/>
      <c r="AL29" s="325"/>
      <c r="AM29" s="325"/>
      <c r="AN29" s="337"/>
    </row>
    <row r="30" spans="1:40" s="25" customFormat="1" ht="30" customHeight="1">
      <c r="A30" s="333"/>
      <c r="B30" s="341"/>
      <c r="C30" s="343"/>
      <c r="D30" s="344"/>
      <c r="E30" s="333"/>
      <c r="F30" s="333"/>
      <c r="G30" s="333"/>
      <c r="H30" s="333"/>
      <c r="I30" s="334"/>
      <c r="J30" s="335"/>
      <c r="K30" s="333"/>
      <c r="L30" s="336"/>
      <c r="M30" s="336"/>
      <c r="N30" s="333"/>
      <c r="O30" s="181">
        <v>3</v>
      </c>
      <c r="P30" s="133"/>
      <c r="Q30" s="181" t="b">
        <f t="shared" si="0"/>
        <v>0</v>
      </c>
      <c r="R30" s="181"/>
      <c r="S30" s="181"/>
      <c r="T30" s="180" t="e">
        <f>VLOOKUP(R30&amp;S30,[3]Hoja1!$Q$4:$R$9,2,0)</f>
        <v>#N/A</v>
      </c>
      <c r="U30" s="181"/>
      <c r="V30" s="181"/>
      <c r="W30" s="181"/>
      <c r="X30" s="180" t="b">
        <f>IF(Q30="Probabilidad",($J$28*T30),IF(Q30="Impacto"," "))</f>
        <v>0</v>
      </c>
      <c r="Y30" s="180" t="b">
        <f>IF(Z30&lt;=20%,'[3]Tabla probabilidad'!$B$5,IF(Z30&lt;=40%,'[3]Tabla probabilidad'!$B$6,IF(Z30&lt;=60%,'[3]Tabla probabilidad'!$B$7,IF(Z30&lt;=80%,'[3]Tabla probabilidad'!$B$8,IF(Z30&lt;=100%,'[3]Tabla probabilidad'!$B$9)))))</f>
        <v>0</v>
      </c>
      <c r="Z30" s="180" t="b">
        <f>IF(R30="Preventivo",(J28-(J28*T30)),IF(R30="Detectivo",(J28-(J28*T30)),IF(R30="Correctivo",(J28))))</f>
        <v>0</v>
      </c>
      <c r="AA30" s="328"/>
      <c r="AB30" s="328"/>
      <c r="AC30" s="180" t="b">
        <f t="shared" si="1"/>
        <v>0</v>
      </c>
      <c r="AD30" s="180" t="b">
        <f>IF(Q30="Probabilidad",(($M$28-0)),IF(Q30="Impacto",($M$28-($M$28*T30))))</f>
        <v>0</v>
      </c>
      <c r="AE30" s="328"/>
      <c r="AF30" s="328"/>
      <c r="AG30" s="331"/>
      <c r="AH30" s="331"/>
      <c r="AI30" s="325"/>
      <c r="AJ30" s="325"/>
      <c r="AK30" s="325"/>
      <c r="AL30" s="325"/>
      <c r="AM30" s="325"/>
      <c r="AN30" s="337"/>
    </row>
    <row r="31" spans="1:40" s="25" customFormat="1" ht="30" customHeight="1">
      <c r="A31" s="333"/>
      <c r="B31" s="341"/>
      <c r="C31" s="343"/>
      <c r="D31" s="344"/>
      <c r="E31" s="333"/>
      <c r="F31" s="333"/>
      <c r="G31" s="333"/>
      <c r="H31" s="333"/>
      <c r="I31" s="334"/>
      <c r="J31" s="335"/>
      <c r="K31" s="333"/>
      <c r="L31" s="336"/>
      <c r="M31" s="336"/>
      <c r="N31" s="333"/>
      <c r="O31" s="181">
        <v>4</v>
      </c>
      <c r="P31" s="133"/>
      <c r="Q31" s="181" t="b">
        <f t="shared" si="0"/>
        <v>0</v>
      </c>
      <c r="R31" s="181"/>
      <c r="S31" s="181"/>
      <c r="T31" s="180" t="e">
        <f>VLOOKUP(R31&amp;S31,[3]Hoja1!$Q$4:$R$9,2,0)</f>
        <v>#N/A</v>
      </c>
      <c r="U31" s="181"/>
      <c r="V31" s="181"/>
      <c r="W31" s="181"/>
      <c r="X31" s="180" t="b">
        <f>IF(Q31="Probabilidad",($J$28*T31),IF(Q31="Impacto"," "))</f>
        <v>0</v>
      </c>
      <c r="Y31" s="180" t="b">
        <f>IF(Z31&lt;=20%,'[3]Tabla probabilidad'!$B$5,IF(Z31&lt;=40%,'[3]Tabla probabilidad'!$B$6,IF(Z31&lt;=60%,'[3]Tabla probabilidad'!$B$7,IF(Z31&lt;=80%,'[3]Tabla probabilidad'!$B$8,IF(Z31&lt;=100%,'[3]Tabla probabilidad'!$B$9)))))</f>
        <v>0</v>
      </c>
      <c r="Z31" s="180" t="b">
        <f>IF(R31="Preventivo",(J28-(J28*T31)),IF(R31="Detectivo",(J28-(J28*T31)),IF(R31="Correctivo",(J28))))</f>
        <v>0</v>
      </c>
      <c r="AA31" s="328"/>
      <c r="AB31" s="328"/>
      <c r="AC31" s="180" t="b">
        <f t="shared" si="1"/>
        <v>0</v>
      </c>
      <c r="AD31" s="180" t="b">
        <f>IF(Q31="Probabilidad",(($M$28-0)),IF(Q31="Impacto",($M$28-($M$28*T31))))</f>
        <v>0</v>
      </c>
      <c r="AE31" s="328"/>
      <c r="AF31" s="328"/>
      <c r="AG31" s="331"/>
      <c r="AH31" s="331"/>
      <c r="AI31" s="325"/>
      <c r="AJ31" s="325"/>
      <c r="AK31" s="325"/>
      <c r="AL31" s="325"/>
      <c r="AM31" s="325"/>
      <c r="AN31" s="337"/>
    </row>
    <row r="32" spans="1:40" s="25" customFormat="1" ht="30" customHeight="1">
      <c r="A32" s="333"/>
      <c r="B32" s="342"/>
      <c r="C32" s="343"/>
      <c r="D32" s="344"/>
      <c r="E32" s="333"/>
      <c r="F32" s="333"/>
      <c r="G32" s="333"/>
      <c r="H32" s="333"/>
      <c r="I32" s="334"/>
      <c r="J32" s="335"/>
      <c r="K32" s="333"/>
      <c r="L32" s="336"/>
      <c r="M32" s="336"/>
      <c r="N32" s="333"/>
      <c r="O32" s="181">
        <v>5</v>
      </c>
      <c r="P32" s="140"/>
      <c r="Q32" s="181" t="b">
        <f t="shared" si="0"/>
        <v>0</v>
      </c>
      <c r="R32" s="181"/>
      <c r="S32" s="181"/>
      <c r="T32" s="180" t="e">
        <f>VLOOKUP(R32&amp;S32,[3]Hoja1!$Q$4:$R$9,2,0)</f>
        <v>#N/A</v>
      </c>
      <c r="U32" s="181"/>
      <c r="V32" s="181"/>
      <c r="W32" s="181"/>
      <c r="X32" s="180" t="b">
        <f>IF(Q32="Probabilidad",($J$28*T32),IF(Q32="Impacto"," "))</f>
        <v>0</v>
      </c>
      <c r="Y32" s="180" t="b">
        <f>IF(Z32&lt;=20%,'[3]Tabla probabilidad'!$B$5,IF(Z32&lt;=40%,'[3]Tabla probabilidad'!$B$6,IF(Z32&lt;=60%,'[3]Tabla probabilidad'!$B$7,IF(Z32&lt;=80%,'[3]Tabla probabilidad'!$B$8,IF(Z32&lt;=100%,'[3]Tabla probabilidad'!$B$9)))))</f>
        <v>0</v>
      </c>
      <c r="Z32" s="180" t="b">
        <f>IF(R32="Preventivo",(J28-(J28*T32)),IF(R32="Detectivo",(J28-(J28*T32)),IF(R32="Correctivo",(J28))))</f>
        <v>0</v>
      </c>
      <c r="AA32" s="329"/>
      <c r="AB32" s="329"/>
      <c r="AC32" s="180" t="b">
        <f t="shared" si="1"/>
        <v>0</v>
      </c>
      <c r="AD32" s="180" t="b">
        <f>IF(Q32="Probabilidad",(($M$28-0)),IF(Q32="Impacto",($M$28-($M$28*T32))))</f>
        <v>0</v>
      </c>
      <c r="AE32" s="329"/>
      <c r="AF32" s="329"/>
      <c r="AG32" s="332"/>
      <c r="AH32" s="331"/>
      <c r="AI32" s="326"/>
      <c r="AJ32" s="326"/>
      <c r="AK32" s="326"/>
      <c r="AL32" s="326"/>
      <c r="AM32" s="326"/>
      <c r="AN32" s="338"/>
    </row>
    <row r="33" spans="1:40" s="25" customFormat="1">
      <c r="A33" s="333"/>
      <c r="B33" s="330"/>
      <c r="C33" s="333"/>
      <c r="D33" s="339"/>
      <c r="E33" s="333"/>
      <c r="F33" s="333"/>
      <c r="G33" s="333"/>
      <c r="H33" s="333"/>
      <c r="I33" s="334" t="str">
        <f>IF(H33&lt;=2,'[3]Tabla probabilidad'!$B$5,IF(H33&lt;=24,'[3]Tabla probabilidad'!$B$6,IF(H33&lt;=500,'[3]Tabla probabilidad'!$B$7,IF(H33&lt;=5000,'[3]Tabla probabilidad'!$B$8,IF(H33&gt;5000,'[3]Tabla probabilidad'!$B$9)))))</f>
        <v>Muy Baja</v>
      </c>
      <c r="J33" s="335">
        <f>IF(H33&lt;=2,'[3]Tabla probabilidad'!$D$5,IF(H33&lt;=24,'[3]Tabla probabilidad'!$D$6,IF(H33&lt;=500,'[3]Tabla probabilidad'!$D$7,IF(H33&lt;=5000,'[3]Tabla probabilidad'!$D$8,IF(H33&gt;5000,'[3]Tabla probabilidad'!$D$9)))))</f>
        <v>0.2</v>
      </c>
      <c r="K33" s="333"/>
      <c r="L33" s="333"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333"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333" t="e">
        <f>VLOOKUP((I33&amp;L33),[3]Hoja1!$B$4:$C$28,2,0)</f>
        <v>#N/A</v>
      </c>
      <c r="O33" s="181">
        <v>1</v>
      </c>
      <c r="P33" s="133"/>
      <c r="Q33" s="181" t="b">
        <f t="shared" si="0"/>
        <v>0</v>
      </c>
      <c r="R33" s="181"/>
      <c r="S33" s="181"/>
      <c r="T33" s="180" t="e">
        <f>VLOOKUP(R33&amp;S33,[3]Hoja1!$Q$4:$R$9,2,0)</f>
        <v>#N/A</v>
      </c>
      <c r="U33" s="181"/>
      <c r="V33" s="181"/>
      <c r="W33" s="181"/>
      <c r="X33" s="180" t="b">
        <f>IF(Q33="Probabilidad",($J$33*T33),IF(Q33="Impacto"," "))</f>
        <v>0</v>
      </c>
      <c r="Y33" s="180" t="b">
        <f>IF(Z33&lt;=20%,'[3]Tabla probabilidad'!$B$5,IF(Z33&lt;=40%,'[3]Tabla probabilidad'!$B$6,IF(Z33&lt;=60%,'[3]Tabla probabilidad'!$B$7,IF(Z33&lt;=80%,'[3]Tabla probabilidad'!$B$8,IF(Z33&lt;=100%,'[3]Tabla probabilidad'!$B$9)))))</f>
        <v>0</v>
      </c>
      <c r="Z33" s="180" t="b">
        <f>IF(R33="Preventivo",(J33-(J33*T33)),IF(R33="Detectivo",(J33-(J33*T33)),IF(R33="Correctivo",(J33))))</f>
        <v>0</v>
      </c>
      <c r="AA33" s="327" t="e">
        <f>IF(AB33&lt;=20%,'[3]Tabla probabilidad'!$B$5,IF(AB33&lt;=40%,'[3]Tabla probabilidad'!$B$6,IF(AB33&lt;=60%,'[3]Tabla probabilidad'!$B$7,IF(AB33&lt;=80%,'[3]Tabla probabilidad'!$B$8,IF(AB33&lt;=100%,'[3]Tabla probabilidad'!$B$9)))))</f>
        <v>#DIV/0!</v>
      </c>
      <c r="AB33" s="327" t="e">
        <f>AVERAGE(Z33:Z37)</f>
        <v>#DIV/0!</v>
      </c>
      <c r="AC33" s="180" t="b">
        <f t="shared" si="1"/>
        <v>0</v>
      </c>
      <c r="AD33" s="180" t="b">
        <f>IF(Q33="Probabilidad",(($M$33-0)),IF(Q33="Impacto",($M$33-($M$33*T33))))</f>
        <v>0</v>
      </c>
      <c r="AE33" s="327" t="e">
        <f>IF(AF33&lt;=20%,"Leve",IF(AF33&lt;=40%,"Menor",IF(AF33&lt;=60%,"Moderado",IF(AF33&lt;=80%,"Mayor",IF(AF33&lt;=100%,"Catastrófico")))))</f>
        <v>#DIV/0!</v>
      </c>
      <c r="AF33" s="327" t="e">
        <f>AVERAGE(AD33:AD37)</f>
        <v>#DIV/0!</v>
      </c>
      <c r="AG33" s="330" t="e">
        <f>VLOOKUP(AA33&amp;AE33,[3]Hoja1!$B$4:$C$28,2,0)</f>
        <v>#DIV/0!</v>
      </c>
      <c r="AH33" s="330"/>
      <c r="AI33" s="324"/>
      <c r="AJ33" s="324"/>
      <c r="AK33" s="324"/>
      <c r="AL33" s="324"/>
      <c r="AM33" s="324"/>
      <c r="AN33" s="337"/>
    </row>
    <row r="34" spans="1:40" s="25" customFormat="1">
      <c r="A34" s="333"/>
      <c r="B34" s="331"/>
      <c r="C34" s="333"/>
      <c r="D34" s="339"/>
      <c r="E34" s="333"/>
      <c r="F34" s="333"/>
      <c r="G34" s="333"/>
      <c r="H34" s="333"/>
      <c r="I34" s="334"/>
      <c r="J34" s="335"/>
      <c r="K34" s="333"/>
      <c r="L34" s="336"/>
      <c r="M34" s="336"/>
      <c r="N34" s="333"/>
      <c r="O34" s="181">
        <v>2</v>
      </c>
      <c r="P34" s="133"/>
      <c r="Q34" s="181" t="b">
        <f t="shared" si="0"/>
        <v>0</v>
      </c>
      <c r="R34" s="181"/>
      <c r="S34" s="181"/>
      <c r="T34" s="180" t="e">
        <f>VLOOKUP(R34&amp;S34,[3]Hoja1!$Q$4:$R$9,2,0)</f>
        <v>#N/A</v>
      </c>
      <c r="U34" s="181"/>
      <c r="V34" s="181"/>
      <c r="W34" s="181"/>
      <c r="X34" s="180" t="b">
        <f>IF(Q34="Probabilidad",($J$33*T34),IF(Q34="Impacto"," "))</f>
        <v>0</v>
      </c>
      <c r="Y34" s="180" t="b">
        <f>IF(Z34&lt;=20%,'[3]Tabla probabilidad'!$B$5,IF(Z34&lt;=40%,'[3]Tabla probabilidad'!$B$6,IF(Z34&lt;=60%,'[3]Tabla probabilidad'!$B$7,IF(Z34&lt;=80%,'[3]Tabla probabilidad'!$B$8,IF(Z34&lt;=100%,'[3]Tabla probabilidad'!$B$9)))))</f>
        <v>0</v>
      </c>
      <c r="Z34" s="180" t="b">
        <f>IF(R34="Preventivo",(J33-(J33*T34)),IF(R34="Detectivo",(J33-(J33*T34)),IF(R34="Correctivo",(J33))))</f>
        <v>0</v>
      </c>
      <c r="AA34" s="328"/>
      <c r="AB34" s="328"/>
      <c r="AC34" s="180" t="b">
        <f t="shared" si="1"/>
        <v>0</v>
      </c>
      <c r="AD34" s="180" t="b">
        <f>IF(Q34="Probabilidad",(($M$33-0)),IF(Q34="Impacto",($M$33-($M$33*T34))))</f>
        <v>0</v>
      </c>
      <c r="AE34" s="328"/>
      <c r="AF34" s="328"/>
      <c r="AG34" s="331"/>
      <c r="AH34" s="331"/>
      <c r="AI34" s="325"/>
      <c r="AJ34" s="325"/>
      <c r="AK34" s="325"/>
      <c r="AL34" s="325"/>
      <c r="AM34" s="325"/>
      <c r="AN34" s="337"/>
    </row>
    <row r="35" spans="1:40" s="25" customFormat="1">
      <c r="A35" s="333"/>
      <c r="B35" s="331"/>
      <c r="C35" s="333"/>
      <c r="D35" s="339"/>
      <c r="E35" s="333"/>
      <c r="F35" s="333"/>
      <c r="G35" s="333"/>
      <c r="H35" s="333"/>
      <c r="I35" s="334"/>
      <c r="J35" s="335"/>
      <c r="K35" s="333"/>
      <c r="L35" s="336"/>
      <c r="M35" s="336"/>
      <c r="N35" s="333"/>
      <c r="O35" s="181">
        <v>3</v>
      </c>
      <c r="P35" s="133"/>
      <c r="Q35" s="181" t="b">
        <f t="shared" si="0"/>
        <v>0</v>
      </c>
      <c r="R35" s="181"/>
      <c r="S35" s="181"/>
      <c r="T35" s="180" t="e">
        <f>VLOOKUP(R35&amp;S35,[3]Hoja1!$Q$4:$R$9,2,0)</f>
        <v>#N/A</v>
      </c>
      <c r="U35" s="181"/>
      <c r="V35" s="181"/>
      <c r="W35" s="181"/>
      <c r="X35" s="180" t="b">
        <f>IF(Q35="Probabilidad",($J$33*T35),IF(Q35="Impacto"," "))</f>
        <v>0</v>
      </c>
      <c r="Y35" s="180" t="b">
        <f>IF(Z35&lt;=20%,'[3]Tabla probabilidad'!$B$5,IF(Z35&lt;=40%,'[3]Tabla probabilidad'!$B$6,IF(Z35&lt;=60%,'[3]Tabla probabilidad'!$B$7,IF(Z35&lt;=80%,'[3]Tabla probabilidad'!$B$8,IF(Z35&lt;=100%,'[3]Tabla probabilidad'!$B$9)))))</f>
        <v>0</v>
      </c>
      <c r="Z35" s="180" t="b">
        <f>IF(R35="Preventivo",(J33-(J33*T35)),IF(R35="Detectivo",(J33-(J33*T35)),IF(R35="Correctivo",(J33))))</f>
        <v>0</v>
      </c>
      <c r="AA35" s="328"/>
      <c r="AB35" s="328"/>
      <c r="AC35" s="180" t="b">
        <f t="shared" si="1"/>
        <v>0</v>
      </c>
      <c r="AD35" s="180" t="b">
        <f>IF(Q35="Probabilidad",(($M$33-0)),IF(Q35="Impacto",($M$33-($M$33*T35))))</f>
        <v>0</v>
      </c>
      <c r="AE35" s="328"/>
      <c r="AF35" s="328"/>
      <c r="AG35" s="331"/>
      <c r="AH35" s="331"/>
      <c r="AI35" s="325"/>
      <c r="AJ35" s="325"/>
      <c r="AK35" s="325"/>
      <c r="AL35" s="325"/>
      <c r="AM35" s="325"/>
      <c r="AN35" s="337"/>
    </row>
    <row r="36" spans="1:40" s="25" customFormat="1">
      <c r="A36" s="333"/>
      <c r="B36" s="331"/>
      <c r="C36" s="333"/>
      <c r="D36" s="339"/>
      <c r="E36" s="333"/>
      <c r="F36" s="333"/>
      <c r="G36" s="333"/>
      <c r="H36" s="333"/>
      <c r="I36" s="334"/>
      <c r="J36" s="335"/>
      <c r="K36" s="333"/>
      <c r="L36" s="336"/>
      <c r="M36" s="336"/>
      <c r="N36" s="333"/>
      <c r="O36" s="181">
        <v>4</v>
      </c>
      <c r="P36" s="133"/>
      <c r="Q36" s="181" t="b">
        <f t="shared" si="0"/>
        <v>0</v>
      </c>
      <c r="R36" s="181"/>
      <c r="S36" s="181"/>
      <c r="T36" s="180" t="e">
        <f>VLOOKUP(R36&amp;S36,[3]Hoja1!$Q$4:$R$9,2,0)</f>
        <v>#N/A</v>
      </c>
      <c r="U36" s="181"/>
      <c r="V36" s="181"/>
      <c r="W36" s="181"/>
      <c r="X36" s="180" t="b">
        <f>IF(Q36="Probabilidad",($J$33*T36),IF(Q36="Impacto"," "))</f>
        <v>0</v>
      </c>
      <c r="Y36" s="180" t="b">
        <f>IF(Z36&lt;=20%,'[3]Tabla probabilidad'!$B$5,IF(Z36&lt;=40%,'[3]Tabla probabilidad'!$B$6,IF(Z36&lt;=60%,'[3]Tabla probabilidad'!$B$7,IF(Z36&lt;=80%,'[3]Tabla probabilidad'!$B$8,IF(Z36&lt;=100%,'[3]Tabla probabilidad'!$B$9)))))</f>
        <v>0</v>
      </c>
      <c r="Z36" s="180" t="b">
        <f>IF(R36="Preventivo",(J33-(J33*T36)),IF(R36="Detectivo",(J33-(J33*T36)),IF(R36="Correctivo",(J33))))</f>
        <v>0</v>
      </c>
      <c r="AA36" s="328"/>
      <c r="AB36" s="328"/>
      <c r="AC36" s="180" t="b">
        <f t="shared" si="1"/>
        <v>0</v>
      </c>
      <c r="AD36" s="180" t="b">
        <f>IF(Q36="Probabilidad",(($M$33-0)),IF(Q36="Impacto",($M$33-($M$33*T36))))</f>
        <v>0</v>
      </c>
      <c r="AE36" s="328"/>
      <c r="AF36" s="328"/>
      <c r="AG36" s="331"/>
      <c r="AH36" s="331"/>
      <c r="AI36" s="325"/>
      <c r="AJ36" s="325"/>
      <c r="AK36" s="325"/>
      <c r="AL36" s="325"/>
      <c r="AM36" s="325"/>
      <c r="AN36" s="337"/>
    </row>
    <row r="37" spans="1:40" s="25" customFormat="1">
      <c r="A37" s="333"/>
      <c r="B37" s="332"/>
      <c r="C37" s="333"/>
      <c r="D37" s="339"/>
      <c r="E37" s="333"/>
      <c r="F37" s="333"/>
      <c r="G37" s="333"/>
      <c r="H37" s="333"/>
      <c r="I37" s="334"/>
      <c r="J37" s="335"/>
      <c r="K37" s="333"/>
      <c r="L37" s="336"/>
      <c r="M37" s="336"/>
      <c r="N37" s="333"/>
      <c r="O37" s="181">
        <v>5</v>
      </c>
      <c r="P37" s="140"/>
      <c r="Q37" s="181" t="b">
        <f t="shared" si="0"/>
        <v>0</v>
      </c>
      <c r="R37" s="181"/>
      <c r="S37" s="181"/>
      <c r="T37" s="180" t="e">
        <f>VLOOKUP(R37&amp;S37,[3]Hoja1!$Q$4:$R$9,2,0)</f>
        <v>#N/A</v>
      </c>
      <c r="U37" s="181"/>
      <c r="V37" s="181"/>
      <c r="W37" s="181"/>
      <c r="X37" s="180" t="b">
        <f>IF(Q37="Probabilidad",(#REF!*T37),IF(Q37="Impacto"," "))</f>
        <v>0</v>
      </c>
      <c r="Y37" s="180" t="b">
        <f>IF(Z37&lt;=20%,'[3]Tabla probabilidad'!$B$5,IF(Z37&lt;=40%,'[3]Tabla probabilidad'!$B$6,IF(Z37&lt;=60%,'[3]Tabla probabilidad'!$B$7,IF(Z37&lt;=80%,'[3]Tabla probabilidad'!$B$8,IF(Z37&lt;=100%,'[3]Tabla probabilidad'!$B$9)))))</f>
        <v>0</v>
      </c>
      <c r="Z37" s="180" t="b">
        <f>IF(R37="Preventivo",(J33-(J33*T37)),IF(R37="Detectivo",(J33-(J33*T37)),IF(R37="Correctivo",(J33))))</f>
        <v>0</v>
      </c>
      <c r="AA37" s="329"/>
      <c r="AB37" s="329"/>
      <c r="AC37" s="180" t="b">
        <f t="shared" si="1"/>
        <v>0</v>
      </c>
      <c r="AD37" s="180" t="b">
        <f>IF(Q37="Probabilidad",(($M$33-0)),IF(Q37="Impacto",($M$33-($M$33*T37))))</f>
        <v>0</v>
      </c>
      <c r="AE37" s="329"/>
      <c r="AF37" s="329"/>
      <c r="AG37" s="332"/>
      <c r="AH37" s="331"/>
      <c r="AI37" s="326"/>
      <c r="AJ37" s="326"/>
      <c r="AK37" s="326"/>
      <c r="AL37" s="326"/>
      <c r="AM37" s="326"/>
      <c r="AN37" s="338"/>
    </row>
    <row r="38" spans="1:40" s="25" customFormat="1">
      <c r="A38" s="333"/>
      <c r="B38" s="330"/>
      <c r="C38" s="333"/>
      <c r="D38" s="339"/>
      <c r="E38" s="333"/>
      <c r="F38" s="333"/>
      <c r="G38" s="333"/>
      <c r="H38" s="333"/>
      <c r="I38" s="334" t="str">
        <f>IF(H38&lt;=2,'[3]Tabla probabilidad'!$B$5,IF(H38&lt;=24,'[3]Tabla probabilidad'!$B$6,IF(H38&lt;=500,'[3]Tabla probabilidad'!$B$7,IF(H38&lt;=5000,'[3]Tabla probabilidad'!$B$8,IF(H38&gt;5000,'[3]Tabla probabilidad'!$B$9)))))</f>
        <v>Muy Baja</v>
      </c>
      <c r="J38" s="335">
        <f>IF(H38&lt;=2,'[3]Tabla probabilidad'!$D$5,IF(H38&lt;=24,'[3]Tabla probabilidad'!$D$6,IF(H38&lt;=500,'[3]Tabla probabilidad'!$D$7,IF(H38&lt;=5000,'[3]Tabla probabilidad'!$D$8,IF(H38&gt;5000,'[3]Tabla probabilidad'!$D$9)))))</f>
        <v>0.2</v>
      </c>
      <c r="K38" s="333"/>
      <c r="L38" s="333" t="b">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0</v>
      </c>
      <c r="M38" s="333" t="b">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0</v>
      </c>
      <c r="N38" s="333" t="e">
        <f>VLOOKUP((I38&amp;L38),[3]Hoja1!$B$4:$C$28,2,0)</f>
        <v>#N/A</v>
      </c>
      <c r="O38" s="181">
        <v>1</v>
      </c>
      <c r="P38" s="133"/>
      <c r="Q38" s="181" t="b">
        <f t="shared" si="0"/>
        <v>0</v>
      </c>
      <c r="R38" s="181"/>
      <c r="S38" s="181"/>
      <c r="T38" s="180" t="e">
        <f>VLOOKUP(R38&amp;S38,[3]Hoja1!$Q$4:$R$9,2,0)</f>
        <v>#N/A</v>
      </c>
      <c r="U38" s="181"/>
      <c r="V38" s="181"/>
      <c r="W38" s="181"/>
      <c r="X38" s="180" t="b">
        <f>IF(Q38="Probabilidad",($J$38*T38),IF(Q38="Impacto"," "))</f>
        <v>0</v>
      </c>
      <c r="Y38" s="180" t="b">
        <f>IF(Z38&lt;=20%,'[3]Tabla probabilidad'!$B$5,IF(Z38&lt;=40%,'[3]Tabla probabilidad'!$B$6,IF(Z38&lt;=60%,'[3]Tabla probabilidad'!$B$7,IF(Z38&lt;=80%,'[3]Tabla probabilidad'!$B$8,IF(Z38&lt;=100%,'[3]Tabla probabilidad'!$B$9)))))</f>
        <v>0</v>
      </c>
      <c r="Z38" s="180" t="b">
        <f>IF(R38="Preventivo",(J38-(J38*T38)),IF(R38="Detectivo",(J38-(J38*T38)),IF(R38="Correctivo",(J38))))</f>
        <v>0</v>
      </c>
      <c r="AA38" s="327" t="e">
        <f>IF(AB38&lt;=20%,'[3]Tabla probabilidad'!$B$5,IF(AB38&lt;=40%,'[3]Tabla probabilidad'!$B$6,IF(AB38&lt;=60%,'[3]Tabla probabilidad'!$B$7,IF(AB38&lt;=80%,'[3]Tabla probabilidad'!$B$8,IF(AB38&lt;=100%,'[3]Tabla probabilidad'!$B$9)))))</f>
        <v>#DIV/0!</v>
      </c>
      <c r="AB38" s="327" t="e">
        <f>AVERAGE(Z38:Z42)</f>
        <v>#DIV/0!</v>
      </c>
      <c r="AC38" s="180" t="b">
        <f t="shared" si="1"/>
        <v>0</v>
      </c>
      <c r="AD38" s="180" t="b">
        <f>IF(Q38="Probabilidad",(($M$38-0)),IF(Q38="Impacto",($M$38-($M$38*T38))))</f>
        <v>0</v>
      </c>
      <c r="AE38" s="327" t="e">
        <f>IF(AF38&lt;=20%,"Leve",IF(AF38&lt;=40%,"Menor",IF(AF38&lt;=60%,"Moderado",IF(AF38&lt;=80%,"Mayor",IF(AF38&lt;=100%,"Catastrófico")))))</f>
        <v>#DIV/0!</v>
      </c>
      <c r="AF38" s="327" t="e">
        <f>AVERAGE(AD38:AD42)</f>
        <v>#DIV/0!</v>
      </c>
      <c r="AG38" s="330" t="e">
        <f>VLOOKUP(AA38&amp;AE38,[3]Hoja1!$B$4:$C$28,2,0)</f>
        <v>#DIV/0!</v>
      </c>
      <c r="AH38" s="333"/>
      <c r="AI38" s="324"/>
      <c r="AJ38" s="324"/>
      <c r="AK38" s="324"/>
      <c r="AL38" s="324"/>
      <c r="AM38" s="324"/>
      <c r="AN38" s="324"/>
    </row>
    <row r="39" spans="1:40" s="25" customFormat="1">
      <c r="A39" s="333"/>
      <c r="B39" s="331"/>
      <c r="C39" s="333"/>
      <c r="D39" s="339"/>
      <c r="E39" s="333"/>
      <c r="F39" s="333"/>
      <c r="G39" s="333"/>
      <c r="H39" s="333"/>
      <c r="I39" s="334"/>
      <c r="J39" s="335"/>
      <c r="K39" s="333"/>
      <c r="L39" s="336"/>
      <c r="M39" s="336"/>
      <c r="N39" s="333"/>
      <c r="O39" s="181">
        <v>2</v>
      </c>
      <c r="P39" s="133"/>
      <c r="Q39" s="181" t="b">
        <f t="shared" si="0"/>
        <v>0</v>
      </c>
      <c r="R39" s="181"/>
      <c r="S39" s="181"/>
      <c r="T39" s="180" t="e">
        <f>VLOOKUP(R39&amp;S39,[3]Hoja1!$Q$4:$R$9,2,0)</f>
        <v>#N/A</v>
      </c>
      <c r="U39" s="181"/>
      <c r="V39" s="181"/>
      <c r="W39" s="181"/>
      <c r="X39" s="180" t="b">
        <f>IF(Q39="Probabilidad",($J$38*T39),IF(Q39="Impacto"," "))</f>
        <v>0</v>
      </c>
      <c r="Y39" s="180" t="b">
        <f>IF(Z39&lt;=20%,'[3]Tabla probabilidad'!$B$5,IF(Z39&lt;=40%,'[3]Tabla probabilidad'!$B$6,IF(Z39&lt;=60%,'[3]Tabla probabilidad'!$B$7,IF(Z39&lt;=80%,'[3]Tabla probabilidad'!$B$8,IF(Z39&lt;=100%,'[3]Tabla probabilidad'!$B$9)))))</f>
        <v>0</v>
      </c>
      <c r="Z39" s="180" t="b">
        <f>IF(R39="Preventivo",(J38-(J38*T39)),IF(R39="Detectivo",(J38-(J38*T39)),IF(R39="Correctivo",(J38))))</f>
        <v>0</v>
      </c>
      <c r="AA39" s="328"/>
      <c r="AB39" s="328"/>
      <c r="AC39" s="180" t="b">
        <f t="shared" si="1"/>
        <v>0</v>
      </c>
      <c r="AD39" s="180" t="b">
        <f>IF(Q39="Probabilidad",(($M$38-0)),IF(Q39="Impacto",($M$38-($M$38*T39))))</f>
        <v>0</v>
      </c>
      <c r="AE39" s="328"/>
      <c r="AF39" s="328"/>
      <c r="AG39" s="331"/>
      <c r="AH39" s="333"/>
      <c r="AI39" s="325"/>
      <c r="AJ39" s="325"/>
      <c r="AK39" s="325"/>
      <c r="AL39" s="325"/>
      <c r="AM39" s="325"/>
      <c r="AN39" s="325"/>
    </row>
    <row r="40" spans="1:40" s="25" customFormat="1">
      <c r="A40" s="333"/>
      <c r="B40" s="331"/>
      <c r="C40" s="333"/>
      <c r="D40" s="339"/>
      <c r="E40" s="333"/>
      <c r="F40" s="333"/>
      <c r="G40" s="333"/>
      <c r="H40" s="333"/>
      <c r="I40" s="334"/>
      <c r="J40" s="335"/>
      <c r="K40" s="333"/>
      <c r="L40" s="336"/>
      <c r="M40" s="336"/>
      <c r="N40" s="333"/>
      <c r="O40" s="181">
        <v>3</v>
      </c>
      <c r="P40" s="133"/>
      <c r="Q40" s="181" t="b">
        <f t="shared" si="0"/>
        <v>0</v>
      </c>
      <c r="R40" s="181"/>
      <c r="S40" s="181"/>
      <c r="T40" s="180" t="e">
        <f>VLOOKUP(R40&amp;S40,[3]Hoja1!$Q$4:$R$9,2,0)</f>
        <v>#N/A</v>
      </c>
      <c r="U40" s="181"/>
      <c r="V40" s="181"/>
      <c r="W40" s="181"/>
      <c r="X40" s="180" t="b">
        <f>IF(Q40="Probabilidad",($J$38*T40),IF(Q40="Impacto"," "))</f>
        <v>0</v>
      </c>
      <c r="Y40" s="180" t="b">
        <f>IF(Z40&lt;=20%,'[3]Tabla probabilidad'!$B$5,IF(Z40&lt;=40%,'[3]Tabla probabilidad'!$B$6,IF(Z40&lt;=60%,'[3]Tabla probabilidad'!$B$7,IF(Z40&lt;=80%,'[3]Tabla probabilidad'!$B$8,IF(Z40&lt;=100%,'[3]Tabla probabilidad'!$B$9)))))</f>
        <v>0</v>
      </c>
      <c r="Z40" s="180" t="b">
        <f>IF(R40="Preventivo",(J38-(J38*T40)),IF(R40="Detectivo",(J38-(J38*T40)),IF(R40="Correctivo",(J38))))</f>
        <v>0</v>
      </c>
      <c r="AA40" s="328"/>
      <c r="AB40" s="328"/>
      <c r="AC40" s="180" t="b">
        <f t="shared" si="1"/>
        <v>0</v>
      </c>
      <c r="AD40" s="180" t="b">
        <f>IF(Q40="Probabilidad",(($M$38-0)),IF(Q40="Impacto",($M$38-($M$38*T40))))</f>
        <v>0</v>
      </c>
      <c r="AE40" s="328"/>
      <c r="AF40" s="328"/>
      <c r="AG40" s="331"/>
      <c r="AH40" s="333"/>
      <c r="AI40" s="325"/>
      <c r="AJ40" s="325"/>
      <c r="AK40" s="325"/>
      <c r="AL40" s="325"/>
      <c r="AM40" s="325"/>
      <c r="AN40" s="325"/>
    </row>
    <row r="41" spans="1:40" s="25" customFormat="1">
      <c r="A41" s="333"/>
      <c r="B41" s="331"/>
      <c r="C41" s="333"/>
      <c r="D41" s="339"/>
      <c r="E41" s="333"/>
      <c r="F41" s="333"/>
      <c r="G41" s="333"/>
      <c r="H41" s="333"/>
      <c r="I41" s="334"/>
      <c r="J41" s="335"/>
      <c r="K41" s="333"/>
      <c r="L41" s="336"/>
      <c r="M41" s="336"/>
      <c r="N41" s="333"/>
      <c r="O41" s="181">
        <v>4</v>
      </c>
      <c r="P41" s="133"/>
      <c r="Q41" s="181" t="b">
        <f t="shared" si="0"/>
        <v>0</v>
      </c>
      <c r="R41" s="181"/>
      <c r="S41" s="181"/>
      <c r="T41" s="180" t="e">
        <f>VLOOKUP(R41&amp;S41,[3]Hoja1!$Q$4:$R$9,2,0)</f>
        <v>#N/A</v>
      </c>
      <c r="U41" s="181"/>
      <c r="V41" s="181"/>
      <c r="W41" s="181"/>
      <c r="X41" s="180" t="b">
        <f>IF(Q41="Probabilidad",($J$38*T41),IF(Q41="Impacto"," "))</f>
        <v>0</v>
      </c>
      <c r="Y41" s="180" t="b">
        <f>IF(Z41&lt;=20%,'[3]Tabla probabilidad'!$B$5,IF(Z41&lt;=40%,'[3]Tabla probabilidad'!$B$6,IF(Z41&lt;=60%,'[3]Tabla probabilidad'!$B$7,IF(Z41&lt;=80%,'[3]Tabla probabilidad'!$B$8,IF(Z41&lt;=100%,'[3]Tabla probabilidad'!$B$9)))))</f>
        <v>0</v>
      </c>
      <c r="Z41" s="180" t="b">
        <f>IF(R41="Preventivo",(J38-(J38*T41)),IF(R41="Detectivo",(J38-(J38*T41)),IF(R41="Correctivo",(J38))))</f>
        <v>0</v>
      </c>
      <c r="AA41" s="328"/>
      <c r="AB41" s="328"/>
      <c r="AC41" s="180" t="b">
        <f t="shared" si="1"/>
        <v>0</v>
      </c>
      <c r="AD41" s="180" t="b">
        <f>IF(Q41="Probabilidad",(($M$38-0)),IF(Q41="Impacto",($M$38-($M$38*T41))))</f>
        <v>0</v>
      </c>
      <c r="AE41" s="328"/>
      <c r="AF41" s="328"/>
      <c r="AG41" s="331"/>
      <c r="AH41" s="333"/>
      <c r="AI41" s="325"/>
      <c r="AJ41" s="325"/>
      <c r="AK41" s="325"/>
      <c r="AL41" s="325"/>
      <c r="AM41" s="325"/>
      <c r="AN41" s="325"/>
    </row>
    <row r="42" spans="1:40" s="25" customFormat="1" ht="20.25" customHeight="1">
      <c r="A42" s="333"/>
      <c r="B42" s="332"/>
      <c r="C42" s="333"/>
      <c r="D42" s="339"/>
      <c r="E42" s="333"/>
      <c r="F42" s="333"/>
      <c r="G42" s="333"/>
      <c r="H42" s="333"/>
      <c r="I42" s="334"/>
      <c r="J42" s="335"/>
      <c r="K42" s="333"/>
      <c r="L42" s="336"/>
      <c r="M42" s="336"/>
      <c r="N42" s="333"/>
      <c r="O42" s="181">
        <v>5</v>
      </c>
      <c r="P42" s="140"/>
      <c r="Q42" s="181" t="b">
        <f t="shared" si="0"/>
        <v>0</v>
      </c>
      <c r="R42" s="181"/>
      <c r="S42" s="181"/>
      <c r="T42" s="180" t="e">
        <f>VLOOKUP(R42&amp;S42,[3]Hoja1!$Q$4:$R$9,2,0)</f>
        <v>#N/A</v>
      </c>
      <c r="U42" s="181"/>
      <c r="V42" s="181"/>
      <c r="W42" s="181"/>
      <c r="X42" s="180" t="b">
        <f>IF(Q42="Probabilidad",($J$38*T42),IF(Q42="Impacto"," "))</f>
        <v>0</v>
      </c>
      <c r="Y42" s="180" t="b">
        <f>IF(Z42&lt;=20%,'[3]Tabla probabilidad'!$B$5,IF(Z42&lt;=40%,'[3]Tabla probabilidad'!$B$6,IF(Z42&lt;=60%,'[3]Tabla probabilidad'!$B$7,IF(Z42&lt;=80%,'[3]Tabla probabilidad'!$B$8,IF(Z42&lt;=100%,'[3]Tabla probabilidad'!$B$9)))))</f>
        <v>0</v>
      </c>
      <c r="Z42" s="180" t="b">
        <f>IF(R42="Preventivo",(J38-(J38*T42)),IF(R42="Detectivo",(J38-(J38*T42)),IF(R42="Correctivo",(J38))))</f>
        <v>0</v>
      </c>
      <c r="AA42" s="329"/>
      <c r="AB42" s="329"/>
      <c r="AC42" s="180" t="b">
        <f t="shared" si="1"/>
        <v>0</v>
      </c>
      <c r="AD42" s="180" t="b">
        <f>IF(Q42="Probabilidad",(($M$38-0)),IF(Q42="Impacto",($M$38-($M$38*T42))))</f>
        <v>0</v>
      </c>
      <c r="AE42" s="329"/>
      <c r="AF42" s="329"/>
      <c r="AG42" s="332"/>
      <c r="AH42" s="333"/>
      <c r="AI42" s="326"/>
      <c r="AJ42" s="326"/>
      <c r="AK42" s="326"/>
      <c r="AL42" s="326"/>
      <c r="AM42" s="326"/>
      <c r="AN42" s="326"/>
    </row>
    <row r="44" spans="1:40" s="25" customFormat="1" ht="36" customHeight="1">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row>
  </sheetData>
  <mergeCells count="252">
    <mergeCell ref="AI15:AI18"/>
    <mergeCell ref="AJ15:AJ18"/>
    <mergeCell ref="AJ10:AJ14"/>
    <mergeCell ref="AI19:AI20"/>
    <mergeCell ref="AJ19:AJ20"/>
    <mergeCell ref="AI21:AI22"/>
    <mergeCell ref="AJ21:AJ22"/>
    <mergeCell ref="A5:C5"/>
    <mergeCell ref="D5:N5"/>
    <mergeCell ref="A6:C6"/>
    <mergeCell ref="D6:N6"/>
    <mergeCell ref="A7:H7"/>
    <mergeCell ref="I7:N7"/>
    <mergeCell ref="Y8:Y9"/>
    <mergeCell ref="Z8:Z9"/>
    <mergeCell ref="AC8:AC9"/>
    <mergeCell ref="AD8:AD9"/>
    <mergeCell ref="AG8:AG9"/>
    <mergeCell ref="AH8:AH9"/>
    <mergeCell ref="N8:N9"/>
    <mergeCell ref="O8:O9"/>
    <mergeCell ref="P8:P9"/>
    <mergeCell ref="AI8:AI9"/>
    <mergeCell ref="AJ8:AJ9"/>
    <mergeCell ref="AK8:AK9"/>
    <mergeCell ref="AL8:AL9"/>
    <mergeCell ref="AM8:AM9"/>
    <mergeCell ref="AG10:AG14"/>
    <mergeCell ref="AH10:AH14"/>
    <mergeCell ref="A1:C2"/>
    <mergeCell ref="D1:AK3"/>
    <mergeCell ref="AL1:AN3"/>
    <mergeCell ref="A4:C4"/>
    <mergeCell ref="D4:N4"/>
    <mergeCell ref="O4:Q4"/>
    <mergeCell ref="O7:W7"/>
    <mergeCell ref="X7:AH7"/>
    <mergeCell ref="AI7:AN7"/>
    <mergeCell ref="AN10:AN14"/>
    <mergeCell ref="AN8:AN9"/>
    <mergeCell ref="N10:N14"/>
    <mergeCell ref="AA10:AA14"/>
    <mergeCell ref="AB10:AB14"/>
    <mergeCell ref="AE10:AE14"/>
    <mergeCell ref="AF10:AF14"/>
    <mergeCell ref="A8:A9"/>
    <mergeCell ref="B8:B9"/>
    <mergeCell ref="C8:C9"/>
    <mergeCell ref="D8:D9"/>
    <mergeCell ref="E8:E9"/>
    <mergeCell ref="F8:F9"/>
    <mergeCell ref="G8:G9"/>
    <mergeCell ref="H8:H9"/>
    <mergeCell ref="I8:I9"/>
    <mergeCell ref="J8:J9"/>
    <mergeCell ref="K8:K9"/>
    <mergeCell ref="L8:L9"/>
    <mergeCell ref="M8:M9"/>
    <mergeCell ref="Q8:Q9"/>
    <mergeCell ref="R8:W8"/>
    <mergeCell ref="X8:X9"/>
    <mergeCell ref="A15:A18"/>
    <mergeCell ref="B15:B18"/>
    <mergeCell ref="C15:C18"/>
    <mergeCell ref="D15:D18"/>
    <mergeCell ref="E15:E18"/>
    <mergeCell ref="F15:F18"/>
    <mergeCell ref="G15:G18"/>
    <mergeCell ref="H15:H18"/>
    <mergeCell ref="M10:M14"/>
    <mergeCell ref="G10:G14"/>
    <mergeCell ref="H10:H14"/>
    <mergeCell ref="I10:I14"/>
    <mergeCell ref="J10:J14"/>
    <mergeCell ref="K10:K14"/>
    <mergeCell ref="L10:L14"/>
    <mergeCell ref="A10:A14"/>
    <mergeCell ref="B10:B14"/>
    <mergeCell ref="C10:C14"/>
    <mergeCell ref="D10:D14"/>
    <mergeCell ref="E10:E14"/>
    <mergeCell ref="F10:F14"/>
    <mergeCell ref="AA15:AA18"/>
    <mergeCell ref="AB15:AB18"/>
    <mergeCell ref="AE15:AE18"/>
    <mergeCell ref="AF15:AF18"/>
    <mergeCell ref="AG15:AG18"/>
    <mergeCell ref="AH15:AH18"/>
    <mergeCell ref="I15:I18"/>
    <mergeCell ref="J15:J18"/>
    <mergeCell ref="K15:K18"/>
    <mergeCell ref="L15:L18"/>
    <mergeCell ref="M15:M18"/>
    <mergeCell ref="N15:N18"/>
    <mergeCell ref="A21:A22"/>
    <mergeCell ref="B21:B22"/>
    <mergeCell ref="C21:C22"/>
    <mergeCell ref="D21:D22"/>
    <mergeCell ref="E21:E22"/>
    <mergeCell ref="F21:F22"/>
    <mergeCell ref="G21:G22"/>
    <mergeCell ref="H21:H22"/>
    <mergeCell ref="M19:M20"/>
    <mergeCell ref="G19:G20"/>
    <mergeCell ref="H19:H20"/>
    <mergeCell ref="I19:I20"/>
    <mergeCell ref="J19:J20"/>
    <mergeCell ref="K19:K20"/>
    <mergeCell ref="L19:L20"/>
    <mergeCell ref="A19:A20"/>
    <mergeCell ref="B19:B20"/>
    <mergeCell ref="C19:C20"/>
    <mergeCell ref="D19:D20"/>
    <mergeCell ref="E19:E20"/>
    <mergeCell ref="F19:F20"/>
    <mergeCell ref="AH21:AH22"/>
    <mergeCell ref="I21:I22"/>
    <mergeCell ref="J21:J22"/>
    <mergeCell ref="K21:K22"/>
    <mergeCell ref="L21:L22"/>
    <mergeCell ref="M21:M22"/>
    <mergeCell ref="N21:N22"/>
    <mergeCell ref="AG19:AG20"/>
    <mergeCell ref="AH19:AH20"/>
    <mergeCell ref="N19:N20"/>
    <mergeCell ref="AA19:AA20"/>
    <mergeCell ref="AB19:AB20"/>
    <mergeCell ref="AE19:AE20"/>
    <mergeCell ref="AF19:AF20"/>
    <mergeCell ref="C23:C24"/>
    <mergeCell ref="D23:D24"/>
    <mergeCell ref="E23:E24"/>
    <mergeCell ref="F23:F24"/>
    <mergeCell ref="AA21:AA22"/>
    <mergeCell ref="AB21:AB22"/>
    <mergeCell ref="AE21:AE22"/>
    <mergeCell ref="AF21:AF22"/>
    <mergeCell ref="AG21:AG22"/>
    <mergeCell ref="AG23:AG24"/>
    <mergeCell ref="AH23:AH24"/>
    <mergeCell ref="A25:A27"/>
    <mergeCell ref="B25:B27"/>
    <mergeCell ref="C25:C27"/>
    <mergeCell ref="D25:D27"/>
    <mergeCell ref="E25:E27"/>
    <mergeCell ref="F25:F27"/>
    <mergeCell ref="G25:G27"/>
    <mergeCell ref="H25:H27"/>
    <mergeCell ref="M23:M24"/>
    <mergeCell ref="N23:N24"/>
    <mergeCell ref="AA23:AA24"/>
    <mergeCell ref="AB23:AB24"/>
    <mergeCell ref="AE23:AE24"/>
    <mergeCell ref="AF23:AF24"/>
    <mergeCell ref="G23:G24"/>
    <mergeCell ref="H23:H24"/>
    <mergeCell ref="I23:I24"/>
    <mergeCell ref="J23:J24"/>
    <mergeCell ref="K23:K24"/>
    <mergeCell ref="L23:L24"/>
    <mergeCell ref="A23:A24"/>
    <mergeCell ref="B23:B24"/>
    <mergeCell ref="AA25:AA27"/>
    <mergeCell ref="AB25:AB27"/>
    <mergeCell ref="AE25:AE27"/>
    <mergeCell ref="AF25:AF27"/>
    <mergeCell ref="AG25:AG27"/>
    <mergeCell ref="AH25:AH27"/>
    <mergeCell ref="I25:I27"/>
    <mergeCell ref="J25:J27"/>
    <mergeCell ref="K25:K27"/>
    <mergeCell ref="L25:L27"/>
    <mergeCell ref="M25:M27"/>
    <mergeCell ref="N25:N27"/>
    <mergeCell ref="AL28:AL32"/>
    <mergeCell ref="AM28:AM32"/>
    <mergeCell ref="AN28:AN32"/>
    <mergeCell ref="AA28:AA32"/>
    <mergeCell ref="AB28:AB32"/>
    <mergeCell ref="AE28:AE32"/>
    <mergeCell ref="AF28:AF32"/>
    <mergeCell ref="AG28:AG32"/>
    <mergeCell ref="AH28:AH32"/>
    <mergeCell ref="A33:A37"/>
    <mergeCell ref="B33:B37"/>
    <mergeCell ref="C33:C37"/>
    <mergeCell ref="D33:D37"/>
    <mergeCell ref="E33:E37"/>
    <mergeCell ref="F33:F37"/>
    <mergeCell ref="AI28:AI32"/>
    <mergeCell ref="AJ28:AJ32"/>
    <mergeCell ref="AK28:AK32"/>
    <mergeCell ref="I28:I32"/>
    <mergeCell ref="J28:J32"/>
    <mergeCell ref="K28:K32"/>
    <mergeCell ref="L28:L32"/>
    <mergeCell ref="M28:M32"/>
    <mergeCell ref="N28:N32"/>
    <mergeCell ref="A28:A32"/>
    <mergeCell ref="B28:B32"/>
    <mergeCell ref="C28:C32"/>
    <mergeCell ref="D28:D32"/>
    <mergeCell ref="E28:E32"/>
    <mergeCell ref="F28:F32"/>
    <mergeCell ref="G28:G32"/>
    <mergeCell ref="H28:H32"/>
    <mergeCell ref="AA33:AA37"/>
    <mergeCell ref="AB33:AB37"/>
    <mergeCell ref="AE33:AE37"/>
    <mergeCell ref="AF33:AF37"/>
    <mergeCell ref="G33:G37"/>
    <mergeCell ref="H33:H37"/>
    <mergeCell ref="I33:I37"/>
    <mergeCell ref="J33:J37"/>
    <mergeCell ref="K33:K37"/>
    <mergeCell ref="L33:L37"/>
    <mergeCell ref="I38:I42"/>
    <mergeCell ref="J38:J42"/>
    <mergeCell ref="K38:K42"/>
    <mergeCell ref="L38:L42"/>
    <mergeCell ref="M38:M42"/>
    <mergeCell ref="N38:N42"/>
    <mergeCell ref="AM33:AM37"/>
    <mergeCell ref="AN33:AN37"/>
    <mergeCell ref="A38:A42"/>
    <mergeCell ref="B38:B42"/>
    <mergeCell ref="C38:C42"/>
    <mergeCell ref="D38:D42"/>
    <mergeCell ref="E38:E42"/>
    <mergeCell ref="F38:F42"/>
    <mergeCell ref="G38:G42"/>
    <mergeCell ref="H38:H42"/>
    <mergeCell ref="AG33:AG37"/>
    <mergeCell ref="AH33:AH37"/>
    <mergeCell ref="AI33:AI37"/>
    <mergeCell ref="AJ33:AJ37"/>
    <mergeCell ref="AK33:AK37"/>
    <mergeCell ref="AL33:AL37"/>
    <mergeCell ref="M33:M37"/>
    <mergeCell ref="N33:N37"/>
    <mergeCell ref="AI38:AI42"/>
    <mergeCell ref="AJ38:AJ42"/>
    <mergeCell ref="AK38:AK42"/>
    <mergeCell ref="AL38:AL42"/>
    <mergeCell ref="AM38:AM42"/>
    <mergeCell ref="AN38:AN42"/>
    <mergeCell ref="AA38:AA42"/>
    <mergeCell ref="AB38:AB42"/>
    <mergeCell ref="AE38:AE42"/>
    <mergeCell ref="AF38:AF42"/>
    <mergeCell ref="AG38:AG42"/>
    <mergeCell ref="AH38:AH42"/>
  </mergeCells>
  <conditionalFormatting sqref="I10 I19 I21">
    <cfRule type="containsText" dxfId="531" priority="367" operator="containsText" text="Muy Baja">
      <formula>NOT(ISERROR(SEARCH("Muy Baja",I10)))</formula>
    </cfRule>
    <cfRule type="containsText" dxfId="530" priority="368" operator="containsText" text="Baja">
      <formula>NOT(ISERROR(SEARCH("Baja",I10)))</formula>
    </cfRule>
    <cfRule type="containsText" dxfId="529" priority="369" operator="containsText" text="Muy Alta">
      <formula>NOT(ISERROR(SEARCH("Muy Alta",I10)))</formula>
    </cfRule>
    <cfRule type="containsText" dxfId="528" priority="371" operator="containsText" text="Alta">
      <formula>NOT(ISERROR(SEARCH("Alta",I10)))</formula>
    </cfRule>
    <cfRule type="containsText" dxfId="527" priority="372" operator="containsText" text="Media">
      <formula>NOT(ISERROR(SEARCH("Media",I10)))</formula>
    </cfRule>
    <cfRule type="containsText" dxfId="526" priority="373" operator="containsText" text="Media">
      <formula>NOT(ISERROR(SEARCH("Media",I10)))</formula>
    </cfRule>
    <cfRule type="containsText" dxfId="525" priority="374" operator="containsText" text="Media">
      <formula>NOT(ISERROR(SEARCH("Media",I10)))</formula>
    </cfRule>
    <cfRule type="containsText" dxfId="524" priority="375" operator="containsText" text="Muy Baja">
      <formula>NOT(ISERROR(SEARCH("Muy Baja",I10)))</formula>
    </cfRule>
    <cfRule type="containsText" dxfId="523" priority="376" operator="containsText" text="Baja">
      <formula>NOT(ISERROR(SEARCH("Baja",I10)))</formula>
    </cfRule>
    <cfRule type="containsText" dxfId="522" priority="377" operator="containsText" text="Muy Baja">
      <formula>NOT(ISERROR(SEARCH("Muy Baja",I10)))</formula>
    </cfRule>
    <cfRule type="containsText" dxfId="521" priority="378" operator="containsText" text="Muy Baja">
      <formula>NOT(ISERROR(SEARCH("Muy Baja",I10)))</formula>
    </cfRule>
    <cfRule type="containsText" dxfId="520" priority="379" operator="containsText" text="Muy Baja">
      <formula>NOT(ISERROR(SEARCH("Muy Baja",I10)))</formula>
    </cfRule>
    <cfRule type="containsText" dxfId="519" priority="380" operator="containsText" text="Muy Baja'Tabla probabilidad'!">
      <formula>NOT(ISERROR(SEARCH("Muy Baja'Tabla probabilidad'!",I10)))</formula>
    </cfRule>
    <cfRule type="containsText" dxfId="518" priority="381" operator="containsText" text="Muy bajo">
      <formula>NOT(ISERROR(SEARCH("Muy bajo",I10)))</formula>
    </cfRule>
    <cfRule type="containsText" dxfId="517" priority="382" operator="containsText" text="Alta">
      <formula>NOT(ISERROR(SEARCH("Alta",I10)))</formula>
    </cfRule>
    <cfRule type="containsText" dxfId="516" priority="383" operator="containsText" text="Media">
      <formula>NOT(ISERROR(SEARCH("Media",I10)))</formula>
    </cfRule>
    <cfRule type="containsText" dxfId="515" priority="384" operator="containsText" text="Baja">
      <formula>NOT(ISERROR(SEARCH("Baja",I10)))</formula>
    </cfRule>
    <cfRule type="containsText" dxfId="514" priority="385" operator="containsText" text="Muy baja">
      <formula>NOT(ISERROR(SEARCH("Muy baja",I10)))</formula>
    </cfRule>
    <cfRule type="cellIs" dxfId="513" priority="388" operator="between">
      <formula>1</formula>
      <formula>2</formula>
    </cfRule>
    <cfRule type="cellIs" dxfId="512" priority="389" operator="between">
      <formula>0</formula>
      <formula>2</formula>
    </cfRule>
  </conditionalFormatting>
  <conditionalFormatting sqref="I15">
    <cfRule type="containsText" dxfId="511" priority="437" operator="containsText" text="Muy Baja">
      <formula>NOT(ISERROR(SEARCH("Muy Baja",I15)))</formula>
    </cfRule>
    <cfRule type="containsText" dxfId="510" priority="438" operator="containsText" text="Baja">
      <formula>NOT(ISERROR(SEARCH("Baja",I15)))</formula>
    </cfRule>
    <cfRule type="containsText" dxfId="509" priority="439" operator="containsText" text="Muy Alta">
      <formula>NOT(ISERROR(SEARCH("Muy Alta",I15)))</formula>
    </cfRule>
    <cfRule type="containsText" dxfId="508" priority="441" operator="containsText" text="Alta">
      <formula>NOT(ISERROR(SEARCH("Alta",I15)))</formula>
    </cfRule>
    <cfRule type="containsText" dxfId="507" priority="442" operator="containsText" text="Media">
      <formula>NOT(ISERROR(SEARCH("Media",I15)))</formula>
    </cfRule>
    <cfRule type="containsText" dxfId="506" priority="443" operator="containsText" text="Media">
      <formula>NOT(ISERROR(SEARCH("Media",I15)))</formula>
    </cfRule>
    <cfRule type="containsText" dxfId="505" priority="444" operator="containsText" text="Media">
      <formula>NOT(ISERROR(SEARCH("Media",I15)))</formula>
    </cfRule>
    <cfRule type="containsText" dxfId="504" priority="445" operator="containsText" text="Muy Baja">
      <formula>NOT(ISERROR(SEARCH("Muy Baja",I15)))</formula>
    </cfRule>
    <cfRule type="containsText" dxfId="503" priority="446" operator="containsText" text="Baja">
      <formula>NOT(ISERROR(SEARCH("Baja",I15)))</formula>
    </cfRule>
    <cfRule type="containsText" dxfId="502" priority="447" operator="containsText" text="Muy Baja">
      <formula>NOT(ISERROR(SEARCH("Muy Baja",I15)))</formula>
    </cfRule>
    <cfRule type="containsText" dxfId="501" priority="448" operator="containsText" text="Muy Baja">
      <formula>NOT(ISERROR(SEARCH("Muy Baja",I15)))</formula>
    </cfRule>
    <cfRule type="containsText" dxfId="500" priority="449" operator="containsText" text="Muy Baja">
      <formula>NOT(ISERROR(SEARCH("Muy Baja",I15)))</formula>
    </cfRule>
    <cfRule type="containsText" dxfId="499" priority="450" operator="containsText" text="Muy Baja'Tabla probabilidad'!">
      <formula>NOT(ISERROR(SEARCH("Muy Baja'Tabla probabilidad'!",I15)))</formula>
    </cfRule>
    <cfRule type="containsText" dxfId="498" priority="451" operator="containsText" text="Muy bajo">
      <formula>NOT(ISERROR(SEARCH("Muy bajo",I15)))</formula>
    </cfRule>
    <cfRule type="containsText" dxfId="497" priority="452" operator="containsText" text="Alta">
      <formula>NOT(ISERROR(SEARCH("Alta",I15)))</formula>
    </cfRule>
    <cfRule type="containsText" dxfId="496" priority="453" operator="containsText" text="Media">
      <formula>NOT(ISERROR(SEARCH("Media",I15)))</formula>
    </cfRule>
    <cfRule type="containsText" dxfId="495" priority="454" operator="containsText" text="Baja">
      <formula>NOT(ISERROR(SEARCH("Baja",I15)))</formula>
    </cfRule>
    <cfRule type="containsText" dxfId="494" priority="455" operator="containsText" text="Muy baja">
      <formula>NOT(ISERROR(SEARCH("Muy baja",I15)))</formula>
    </cfRule>
    <cfRule type="cellIs" dxfId="493" priority="458" operator="between">
      <formula>1</formula>
      <formula>2</formula>
    </cfRule>
    <cfRule type="cellIs" dxfId="492" priority="459" operator="between">
      <formula>0</formula>
      <formula>2</formula>
    </cfRule>
  </conditionalFormatting>
  <conditionalFormatting sqref="I23 I25">
    <cfRule type="containsText" dxfId="491" priority="264" operator="containsText" text="Muy Baja">
      <formula>NOT(ISERROR(SEARCH("Muy Baja",I23)))</formula>
    </cfRule>
    <cfRule type="containsText" dxfId="490" priority="265" operator="containsText" text="Baja">
      <formula>NOT(ISERROR(SEARCH("Baja",I23)))</formula>
    </cfRule>
    <cfRule type="containsText" dxfId="489" priority="266" operator="containsText" text="Muy Alta">
      <formula>NOT(ISERROR(SEARCH("Muy Alta",I23)))</formula>
    </cfRule>
    <cfRule type="containsText" dxfId="488" priority="268" operator="containsText" text="Alta">
      <formula>NOT(ISERROR(SEARCH("Alta",I23)))</formula>
    </cfRule>
    <cfRule type="containsText" dxfId="487" priority="269" operator="containsText" text="Media">
      <formula>NOT(ISERROR(SEARCH("Media",I23)))</formula>
    </cfRule>
    <cfRule type="containsText" dxfId="486" priority="270" operator="containsText" text="Media">
      <formula>NOT(ISERROR(SEARCH("Media",I23)))</formula>
    </cfRule>
    <cfRule type="containsText" dxfId="485" priority="271" operator="containsText" text="Media">
      <formula>NOT(ISERROR(SEARCH("Media",I23)))</formula>
    </cfRule>
    <cfRule type="containsText" dxfId="484" priority="272" operator="containsText" text="Muy Baja">
      <formula>NOT(ISERROR(SEARCH("Muy Baja",I23)))</formula>
    </cfRule>
    <cfRule type="containsText" dxfId="483" priority="273" operator="containsText" text="Baja">
      <formula>NOT(ISERROR(SEARCH("Baja",I23)))</formula>
    </cfRule>
    <cfRule type="containsText" dxfId="482" priority="274" operator="containsText" text="Muy Baja">
      <formula>NOT(ISERROR(SEARCH("Muy Baja",I23)))</formula>
    </cfRule>
    <cfRule type="containsText" dxfId="481" priority="275" operator="containsText" text="Muy Baja">
      <formula>NOT(ISERROR(SEARCH("Muy Baja",I23)))</formula>
    </cfRule>
    <cfRule type="containsText" dxfId="480" priority="276" operator="containsText" text="Muy Baja">
      <formula>NOT(ISERROR(SEARCH("Muy Baja",I23)))</formula>
    </cfRule>
    <cfRule type="containsText" dxfId="479" priority="277" operator="containsText" text="Muy Baja'Tabla probabilidad'!">
      <formula>NOT(ISERROR(SEARCH("Muy Baja'Tabla probabilidad'!",I23)))</formula>
    </cfRule>
    <cfRule type="containsText" dxfId="478" priority="278" operator="containsText" text="Muy bajo">
      <formula>NOT(ISERROR(SEARCH("Muy bajo",I23)))</formula>
    </cfRule>
    <cfRule type="containsText" dxfId="477" priority="279" operator="containsText" text="Alta">
      <formula>NOT(ISERROR(SEARCH("Alta",I23)))</formula>
    </cfRule>
    <cfRule type="containsText" dxfId="476" priority="280" operator="containsText" text="Media">
      <formula>NOT(ISERROR(SEARCH("Media",I23)))</formula>
    </cfRule>
    <cfRule type="containsText" dxfId="475" priority="281" operator="containsText" text="Baja">
      <formula>NOT(ISERROR(SEARCH("Baja",I23)))</formula>
    </cfRule>
    <cfRule type="containsText" dxfId="474" priority="282" operator="containsText" text="Muy baja">
      <formula>NOT(ISERROR(SEARCH("Muy baja",I23)))</formula>
    </cfRule>
    <cfRule type="cellIs" dxfId="473" priority="285" operator="between">
      <formula>1</formula>
      <formula>2</formula>
    </cfRule>
    <cfRule type="cellIs" dxfId="472" priority="286" operator="between">
      <formula>0</formula>
      <formula>2</formula>
    </cfRule>
  </conditionalFormatting>
  <conditionalFormatting sqref="I28">
    <cfRule type="containsText" dxfId="471" priority="156" operator="containsText" text="Muy Baja">
      <formula>NOT(ISERROR(SEARCH("Muy Baja",I28)))</formula>
    </cfRule>
    <cfRule type="containsText" dxfId="470" priority="157" operator="containsText" text="Baja">
      <formula>NOT(ISERROR(SEARCH("Baja",I28)))</formula>
    </cfRule>
    <cfRule type="containsText" dxfId="469" priority="158" operator="containsText" text="Muy Alta">
      <formula>NOT(ISERROR(SEARCH("Muy Alta",I28)))</formula>
    </cfRule>
    <cfRule type="containsText" dxfId="468" priority="160" operator="containsText" text="Alta">
      <formula>NOT(ISERROR(SEARCH("Alta",I28)))</formula>
    </cfRule>
    <cfRule type="containsText" dxfId="467" priority="161" operator="containsText" text="Media">
      <formula>NOT(ISERROR(SEARCH("Media",I28)))</formula>
    </cfRule>
    <cfRule type="containsText" dxfId="466" priority="162" operator="containsText" text="Media">
      <formula>NOT(ISERROR(SEARCH("Media",I28)))</formula>
    </cfRule>
    <cfRule type="containsText" dxfId="465" priority="163" operator="containsText" text="Media">
      <formula>NOT(ISERROR(SEARCH("Media",I28)))</formula>
    </cfRule>
    <cfRule type="containsText" dxfId="464" priority="164" operator="containsText" text="Muy Baja">
      <formula>NOT(ISERROR(SEARCH("Muy Baja",I28)))</formula>
    </cfRule>
    <cfRule type="containsText" dxfId="463" priority="165" operator="containsText" text="Baja">
      <formula>NOT(ISERROR(SEARCH("Baja",I28)))</formula>
    </cfRule>
    <cfRule type="containsText" dxfId="462" priority="166" operator="containsText" text="Muy Baja">
      <formula>NOT(ISERROR(SEARCH("Muy Baja",I28)))</formula>
    </cfRule>
    <cfRule type="containsText" dxfId="461" priority="167" operator="containsText" text="Muy Baja">
      <formula>NOT(ISERROR(SEARCH("Muy Baja",I28)))</formula>
    </cfRule>
    <cfRule type="containsText" dxfId="460" priority="168" operator="containsText" text="Muy Baja">
      <formula>NOT(ISERROR(SEARCH("Muy Baja",I28)))</formula>
    </cfRule>
    <cfRule type="containsText" dxfId="459" priority="169" operator="containsText" text="Muy Baja'Tabla probabilidad'!">
      <formula>NOT(ISERROR(SEARCH("Muy Baja'Tabla probabilidad'!",I28)))</formula>
    </cfRule>
    <cfRule type="containsText" dxfId="458" priority="170" operator="containsText" text="Muy bajo">
      <formula>NOT(ISERROR(SEARCH("Muy bajo",I28)))</formula>
    </cfRule>
    <cfRule type="containsText" dxfId="457" priority="171" operator="containsText" text="Alta">
      <formula>NOT(ISERROR(SEARCH("Alta",I28)))</formula>
    </cfRule>
    <cfRule type="containsText" dxfId="456" priority="172" operator="containsText" text="Media">
      <formula>NOT(ISERROR(SEARCH("Media",I28)))</formula>
    </cfRule>
    <cfRule type="containsText" dxfId="455" priority="173" operator="containsText" text="Baja">
      <formula>NOT(ISERROR(SEARCH("Baja",I28)))</formula>
    </cfRule>
    <cfRule type="containsText" dxfId="454" priority="174" operator="containsText" text="Muy baja">
      <formula>NOT(ISERROR(SEARCH("Muy baja",I28)))</formula>
    </cfRule>
    <cfRule type="cellIs" dxfId="453" priority="177" operator="between">
      <formula>1</formula>
      <formula>2</formula>
    </cfRule>
    <cfRule type="cellIs" dxfId="452" priority="178" operator="between">
      <formula>0</formula>
      <formula>2</formula>
    </cfRule>
  </conditionalFormatting>
  <conditionalFormatting sqref="I33">
    <cfRule type="containsText" dxfId="451" priority="103" operator="containsText" text="Muy Baja">
      <formula>NOT(ISERROR(SEARCH("Muy Baja",I33)))</formula>
    </cfRule>
    <cfRule type="containsText" dxfId="450" priority="104" operator="containsText" text="Baja">
      <formula>NOT(ISERROR(SEARCH("Baja",I33)))</formula>
    </cfRule>
    <cfRule type="containsText" dxfId="449" priority="105" operator="containsText" text="Muy Alta">
      <formula>NOT(ISERROR(SEARCH("Muy Alta",I33)))</formula>
    </cfRule>
    <cfRule type="containsText" dxfId="448" priority="107" operator="containsText" text="Alta">
      <formula>NOT(ISERROR(SEARCH("Alta",I33)))</formula>
    </cfRule>
    <cfRule type="containsText" dxfId="447" priority="108" operator="containsText" text="Media">
      <formula>NOT(ISERROR(SEARCH("Media",I33)))</formula>
    </cfRule>
    <cfRule type="containsText" dxfId="446" priority="109" operator="containsText" text="Media">
      <formula>NOT(ISERROR(SEARCH("Media",I33)))</formula>
    </cfRule>
    <cfRule type="containsText" dxfId="445" priority="110" operator="containsText" text="Media">
      <formula>NOT(ISERROR(SEARCH("Media",I33)))</formula>
    </cfRule>
    <cfRule type="containsText" dxfId="444" priority="111" operator="containsText" text="Muy Baja">
      <formula>NOT(ISERROR(SEARCH("Muy Baja",I33)))</formula>
    </cfRule>
    <cfRule type="containsText" dxfId="443" priority="112" operator="containsText" text="Baja">
      <formula>NOT(ISERROR(SEARCH("Baja",I33)))</formula>
    </cfRule>
    <cfRule type="containsText" dxfId="442" priority="113" operator="containsText" text="Muy Baja">
      <formula>NOT(ISERROR(SEARCH("Muy Baja",I33)))</formula>
    </cfRule>
    <cfRule type="containsText" dxfId="441" priority="114" operator="containsText" text="Muy Baja">
      <formula>NOT(ISERROR(SEARCH("Muy Baja",I33)))</formula>
    </cfRule>
    <cfRule type="containsText" dxfId="440" priority="115" operator="containsText" text="Muy Baja">
      <formula>NOT(ISERROR(SEARCH("Muy Baja",I33)))</formula>
    </cfRule>
    <cfRule type="containsText" dxfId="439" priority="116" operator="containsText" text="Muy Baja'Tabla probabilidad'!">
      <formula>NOT(ISERROR(SEARCH("Muy Baja'Tabla probabilidad'!",I33)))</formula>
    </cfRule>
    <cfRule type="containsText" dxfId="438" priority="117" operator="containsText" text="Muy bajo">
      <formula>NOT(ISERROR(SEARCH("Muy bajo",I33)))</formula>
    </cfRule>
    <cfRule type="containsText" dxfId="437" priority="118" operator="containsText" text="Alta">
      <formula>NOT(ISERROR(SEARCH("Alta",I33)))</formula>
    </cfRule>
    <cfRule type="containsText" dxfId="436" priority="119" operator="containsText" text="Media">
      <formula>NOT(ISERROR(SEARCH("Media",I33)))</formula>
    </cfRule>
    <cfRule type="containsText" dxfId="435" priority="120" operator="containsText" text="Baja">
      <formula>NOT(ISERROR(SEARCH("Baja",I33)))</formula>
    </cfRule>
    <cfRule type="containsText" dxfId="434" priority="121" operator="containsText" text="Muy baja">
      <formula>NOT(ISERROR(SEARCH("Muy baja",I33)))</formula>
    </cfRule>
    <cfRule type="cellIs" dxfId="433" priority="124" operator="between">
      <formula>1</formula>
      <formula>2</formula>
    </cfRule>
    <cfRule type="cellIs" dxfId="432" priority="125" operator="between">
      <formula>0</formula>
      <formula>2</formula>
    </cfRule>
  </conditionalFormatting>
  <conditionalFormatting sqref="I38">
    <cfRule type="containsText" dxfId="431" priority="50" operator="containsText" text="Muy Baja">
      <formula>NOT(ISERROR(SEARCH("Muy Baja",I38)))</formula>
    </cfRule>
    <cfRule type="containsText" dxfId="430" priority="51" operator="containsText" text="Baja">
      <formula>NOT(ISERROR(SEARCH("Baja",I38)))</formula>
    </cfRule>
    <cfRule type="containsText" dxfId="429" priority="52" operator="containsText" text="Muy Alta">
      <formula>NOT(ISERROR(SEARCH("Muy Alta",I38)))</formula>
    </cfRule>
    <cfRule type="containsText" dxfId="428" priority="54" operator="containsText" text="Alta">
      <formula>NOT(ISERROR(SEARCH("Alta",I38)))</formula>
    </cfRule>
    <cfRule type="containsText" dxfId="427" priority="55" operator="containsText" text="Media">
      <formula>NOT(ISERROR(SEARCH("Media",I38)))</formula>
    </cfRule>
    <cfRule type="containsText" dxfId="426" priority="56" operator="containsText" text="Media">
      <formula>NOT(ISERROR(SEARCH("Media",I38)))</formula>
    </cfRule>
    <cfRule type="containsText" dxfId="425" priority="57" operator="containsText" text="Media">
      <formula>NOT(ISERROR(SEARCH("Media",I38)))</formula>
    </cfRule>
    <cfRule type="containsText" dxfId="424" priority="58" operator="containsText" text="Muy Baja">
      <formula>NOT(ISERROR(SEARCH("Muy Baja",I38)))</formula>
    </cfRule>
    <cfRule type="containsText" dxfId="423" priority="59" operator="containsText" text="Baja">
      <formula>NOT(ISERROR(SEARCH("Baja",I38)))</formula>
    </cfRule>
    <cfRule type="containsText" dxfId="422" priority="60" operator="containsText" text="Muy Baja">
      <formula>NOT(ISERROR(SEARCH("Muy Baja",I38)))</formula>
    </cfRule>
    <cfRule type="containsText" dxfId="421" priority="61" operator="containsText" text="Muy Baja">
      <formula>NOT(ISERROR(SEARCH("Muy Baja",I38)))</formula>
    </cfRule>
    <cfRule type="containsText" dxfId="420" priority="62" operator="containsText" text="Muy Baja">
      <formula>NOT(ISERROR(SEARCH("Muy Baja",I38)))</formula>
    </cfRule>
    <cfRule type="containsText" dxfId="419" priority="63" operator="containsText" text="Muy Baja'Tabla probabilidad'!">
      <formula>NOT(ISERROR(SEARCH("Muy Baja'Tabla probabilidad'!",I38)))</formula>
    </cfRule>
    <cfRule type="containsText" dxfId="418" priority="64" operator="containsText" text="Muy bajo">
      <formula>NOT(ISERROR(SEARCH("Muy bajo",I38)))</formula>
    </cfRule>
    <cfRule type="containsText" dxfId="417" priority="65" operator="containsText" text="Alta">
      <formula>NOT(ISERROR(SEARCH("Alta",I38)))</formula>
    </cfRule>
    <cfRule type="containsText" dxfId="416" priority="66" operator="containsText" text="Media">
      <formula>NOT(ISERROR(SEARCH("Media",I38)))</formula>
    </cfRule>
    <cfRule type="containsText" dxfId="415" priority="67" operator="containsText" text="Baja">
      <formula>NOT(ISERROR(SEARCH("Baja",I38)))</formula>
    </cfRule>
    <cfRule type="containsText" dxfId="414" priority="68" operator="containsText" text="Muy baja">
      <formula>NOT(ISERROR(SEARCH("Muy baja",I38)))</formula>
    </cfRule>
    <cfRule type="cellIs" dxfId="413" priority="71" operator="between">
      <formula>1</formula>
      <formula>2</formula>
    </cfRule>
    <cfRule type="cellIs" dxfId="412" priority="72" operator="between">
      <formula>0</formula>
      <formula>2</formula>
    </cfRule>
  </conditionalFormatting>
  <conditionalFormatting sqref="L10:M10 L15:M15 L19:M19 L21:M21 L23:M23 L25:M25 L28:M28 L33:M33 L38:M38">
    <cfRule type="containsText" dxfId="411" priority="420" operator="containsText" text="Catastrófico">
      <formula>NOT(ISERROR(SEARCH("Catastrófico",L10)))</formula>
    </cfRule>
    <cfRule type="containsText" dxfId="410" priority="421" operator="containsText" text="Mayor">
      <formula>NOT(ISERROR(SEARCH("Mayor",L10)))</formula>
    </cfRule>
    <cfRule type="containsText" dxfId="409" priority="422" operator="containsText" text="Alta">
      <formula>NOT(ISERROR(SEARCH("Alta",L10)))</formula>
    </cfRule>
    <cfRule type="containsText" dxfId="408" priority="423" operator="containsText" text="Moderado">
      <formula>NOT(ISERROR(SEARCH("Moderado",L10)))</formula>
    </cfRule>
    <cfRule type="containsText" dxfId="407" priority="424" operator="containsText" text="Menor">
      <formula>NOT(ISERROR(SEARCH("Menor",L10)))</formula>
    </cfRule>
    <cfRule type="containsText" dxfId="406" priority="425" operator="containsText" text="Leve">
      <formula>NOT(ISERROR(SEARCH("Leve",L10)))</formula>
    </cfRule>
  </conditionalFormatting>
  <conditionalFormatting sqref="N10 N15 N19 N21">
    <cfRule type="containsText" dxfId="405" priority="426" operator="containsText" text="Extremo">
      <formula>NOT(ISERROR(SEARCH("Extremo",N10)))</formula>
    </cfRule>
    <cfRule type="containsText" dxfId="404" priority="427" operator="containsText" text="Alto">
      <formula>NOT(ISERROR(SEARCH("Alto",N10)))</formula>
    </cfRule>
    <cfRule type="containsText" dxfId="403" priority="428" operator="containsText" text="Bajo">
      <formula>NOT(ISERROR(SEARCH("Bajo",N10)))</formula>
    </cfRule>
    <cfRule type="containsText" dxfId="402" priority="429" operator="containsText" text="Moderado">
      <formula>NOT(ISERROR(SEARCH("Moderado",N10)))</formula>
    </cfRule>
    <cfRule type="containsText" dxfId="401" priority="430" operator="containsText" text="Extremo">
      <formula>NOT(ISERROR(SEARCH("Extremo",N10)))</formula>
    </cfRule>
  </conditionalFormatting>
  <conditionalFormatting sqref="N23">
    <cfRule type="containsText" dxfId="400" priority="209" operator="containsText" text="Extremo">
      <formula>NOT(ISERROR(SEARCH("Extremo",N23)))</formula>
    </cfRule>
    <cfRule type="containsText" dxfId="399" priority="210" operator="containsText" text="Alto">
      <formula>NOT(ISERROR(SEARCH("Alto",N23)))</formula>
    </cfRule>
    <cfRule type="containsText" dxfId="398" priority="211" operator="containsText" text="Bajo">
      <formula>NOT(ISERROR(SEARCH("Bajo",N23)))</formula>
    </cfRule>
    <cfRule type="containsText" dxfId="397" priority="212" operator="containsText" text="Moderado">
      <formula>NOT(ISERROR(SEARCH("Moderado",N23)))</formula>
    </cfRule>
    <cfRule type="containsText" dxfId="396" priority="213" operator="containsText" text="Extremo">
      <formula>NOT(ISERROR(SEARCH("Extremo",N23)))</formula>
    </cfRule>
  </conditionalFormatting>
  <conditionalFormatting sqref="N25">
    <cfRule type="containsText" dxfId="395" priority="287" operator="containsText" text="Extremo">
      <formula>NOT(ISERROR(SEARCH("Extremo",N25)))</formula>
    </cfRule>
    <cfRule type="containsText" dxfId="394" priority="288" operator="containsText" text="Alto">
      <formula>NOT(ISERROR(SEARCH("Alto",N25)))</formula>
    </cfRule>
    <cfRule type="containsText" dxfId="393" priority="289" operator="containsText" text="Bajo">
      <formula>NOT(ISERROR(SEARCH("Bajo",N25)))</formula>
    </cfRule>
    <cfRule type="containsText" dxfId="392" priority="290" operator="containsText" text="Moderado">
      <formula>NOT(ISERROR(SEARCH("Moderado",N25)))</formula>
    </cfRule>
    <cfRule type="containsText" dxfId="391" priority="291" operator="containsText" text="Extremo">
      <formula>NOT(ISERROR(SEARCH("Extremo",N25)))</formula>
    </cfRule>
  </conditionalFormatting>
  <conditionalFormatting sqref="N28">
    <cfRule type="containsText" dxfId="390" priority="179" operator="containsText" text="Extremo">
      <formula>NOT(ISERROR(SEARCH("Extremo",N28)))</formula>
    </cfRule>
    <cfRule type="containsText" dxfId="389" priority="180" operator="containsText" text="Alto">
      <formula>NOT(ISERROR(SEARCH("Alto",N28)))</formula>
    </cfRule>
    <cfRule type="containsText" dxfId="388" priority="181" operator="containsText" text="Bajo">
      <formula>NOT(ISERROR(SEARCH("Bajo",N28)))</formula>
    </cfRule>
    <cfRule type="containsText" dxfId="387" priority="182" operator="containsText" text="Moderado">
      <formula>NOT(ISERROR(SEARCH("Moderado",N28)))</formula>
    </cfRule>
    <cfRule type="containsText" dxfId="386" priority="183" operator="containsText" text="Extremo">
      <formula>NOT(ISERROR(SEARCH("Extremo",N28)))</formula>
    </cfRule>
  </conditionalFormatting>
  <conditionalFormatting sqref="N33">
    <cfRule type="containsText" dxfId="385" priority="126" operator="containsText" text="Extremo">
      <formula>NOT(ISERROR(SEARCH("Extremo",N33)))</formula>
    </cfRule>
    <cfRule type="containsText" dxfId="384" priority="127" operator="containsText" text="Alto">
      <formula>NOT(ISERROR(SEARCH("Alto",N33)))</formula>
    </cfRule>
    <cfRule type="containsText" dxfId="383" priority="128" operator="containsText" text="Bajo">
      <formula>NOT(ISERROR(SEARCH("Bajo",N33)))</formula>
    </cfRule>
    <cfRule type="containsText" dxfId="382" priority="129" operator="containsText" text="Moderado">
      <formula>NOT(ISERROR(SEARCH("Moderado",N33)))</formula>
    </cfRule>
    <cfRule type="containsText" dxfId="381" priority="130" operator="containsText" text="Extremo">
      <formula>NOT(ISERROR(SEARCH("Extremo",N33)))</formula>
    </cfRule>
  </conditionalFormatting>
  <conditionalFormatting sqref="N38">
    <cfRule type="containsText" dxfId="380" priority="73" operator="containsText" text="Extremo">
      <formula>NOT(ISERROR(SEARCH("Extremo",N38)))</formula>
    </cfRule>
    <cfRule type="containsText" dxfId="379" priority="74" operator="containsText" text="Alto">
      <formula>NOT(ISERROR(SEARCH("Alto",N38)))</formula>
    </cfRule>
    <cfRule type="containsText" dxfId="378" priority="75" operator="containsText" text="Bajo">
      <formula>NOT(ISERROR(SEARCH("Bajo",N38)))</formula>
    </cfRule>
    <cfRule type="containsText" dxfId="377" priority="76" operator="containsText" text="Moderado">
      <formula>NOT(ISERROR(SEARCH("Moderado",N38)))</formula>
    </cfRule>
    <cfRule type="containsText" dxfId="376" priority="77" operator="containsText" text="Extremo">
      <formula>NOT(ISERROR(SEARCH("Extremo",N38)))</formula>
    </cfRule>
  </conditionalFormatting>
  <conditionalFormatting sqref="P21:P22">
    <cfRule type="duplicateValues" dxfId="375" priority="1"/>
  </conditionalFormatting>
  <conditionalFormatting sqref="Y10:Y12 Y14:Y27 AA10:AA42">
    <cfRule type="containsText" dxfId="374" priority="366" operator="containsText" text="Muy Baja">
      <formula>NOT(ISERROR(SEARCH("Muy Baja",Y10)))</formula>
    </cfRule>
  </conditionalFormatting>
  <conditionalFormatting sqref="Y10:Y13">
    <cfRule type="containsText" dxfId="373" priority="13" operator="containsText" text="Muy Alta">
      <formula>NOT(ISERROR(SEARCH("Muy Alta",Y10)))</formula>
    </cfRule>
    <cfRule type="containsText" dxfId="372" priority="14" operator="containsText" text="Alta">
      <formula>NOT(ISERROR(SEARCH("Alta",Y10)))</formula>
    </cfRule>
    <cfRule type="containsText" dxfId="371" priority="15" operator="containsText" text="Media">
      <formula>NOT(ISERROR(SEARCH("Media",Y10)))</formula>
    </cfRule>
    <cfRule type="containsText" dxfId="370" priority="18" operator="containsText" text="Muy Baja">
      <formula>NOT(ISERROR(SEARCH("Muy Baja",Y10)))</formula>
    </cfRule>
  </conditionalFormatting>
  <conditionalFormatting sqref="Y13 Y25:Y27">
    <cfRule type="containsText" dxfId="369" priority="16" operator="containsText" text="Muy Baja">
      <formula>NOT(ISERROR(SEARCH("Muy Baja",Y13)))</formula>
    </cfRule>
    <cfRule type="containsText" dxfId="368" priority="17" operator="containsText" text="Baja">
      <formula>NOT(ISERROR(SEARCH("Baja",Y13)))</formula>
    </cfRule>
  </conditionalFormatting>
  <conditionalFormatting sqref="Y14 Y10:Y12 Y21:Y24">
    <cfRule type="containsText" dxfId="367" priority="365" operator="containsText" text="Baja">
      <formula>NOT(ISERROR(SEARCH("Baja",Y10)))</formula>
    </cfRule>
  </conditionalFormatting>
  <conditionalFormatting sqref="Y14">
    <cfRule type="containsText" dxfId="366" priority="364" operator="containsText" text="Muy Baja">
      <formula>NOT(ISERROR(SEARCH("Muy Baja",Y14)))</formula>
    </cfRule>
  </conditionalFormatting>
  <conditionalFormatting sqref="Y14:Y27">
    <cfRule type="containsText" dxfId="365" priority="258" operator="containsText" text="Muy Alta">
      <formula>NOT(ISERROR(SEARCH("Muy Alta",Y14)))</formula>
    </cfRule>
    <cfRule type="containsText" dxfId="364" priority="259" operator="containsText" text="Alta">
      <formula>NOT(ISERROR(SEARCH("Alta",Y14)))</formula>
    </cfRule>
    <cfRule type="containsText" dxfId="363" priority="260" operator="containsText" text="Media">
      <formula>NOT(ISERROR(SEARCH("Media",Y14)))</formula>
    </cfRule>
  </conditionalFormatting>
  <conditionalFormatting sqref="Y15:Y18">
    <cfRule type="containsText" dxfId="362" priority="418" operator="containsText" text="Baja">
      <formula>NOT(ISERROR(SEARCH("Baja",Y15)))</formula>
    </cfRule>
    <cfRule type="containsText" dxfId="361" priority="419" operator="containsText" text="Muy Baja">
      <formula>NOT(ISERROR(SEARCH("Muy Baja",Y15)))</formula>
    </cfRule>
  </conditionalFormatting>
  <conditionalFormatting sqref="Y19:Y20">
    <cfRule type="containsText" dxfId="360" priority="340" operator="containsText" text="Baja">
      <formula>NOT(ISERROR(SEARCH("Baja",Y19)))</formula>
    </cfRule>
    <cfRule type="containsText" dxfId="359" priority="341" operator="containsText" text="Muy Baja">
      <formula>NOT(ISERROR(SEARCH("Muy Baja",Y19)))</formula>
    </cfRule>
  </conditionalFormatting>
  <conditionalFormatting sqref="Y23:Y24">
    <cfRule type="containsText" dxfId="358" priority="203" operator="containsText" text="Muy Alta">
      <formula>NOT(ISERROR(SEARCH("Muy Alta",Y23)))</formula>
    </cfRule>
    <cfRule type="containsText" dxfId="357" priority="204" operator="containsText" text="Alta">
      <formula>NOT(ISERROR(SEARCH("Alta",Y23)))</formula>
    </cfRule>
    <cfRule type="containsText" dxfId="356" priority="205" operator="containsText" text="Media">
      <formula>NOT(ISERROR(SEARCH("Media",Y23)))</formula>
    </cfRule>
    <cfRule type="containsText" dxfId="355" priority="206" operator="containsText" text="Muy Baja">
      <formula>NOT(ISERROR(SEARCH("Muy Baja",Y23)))</formula>
    </cfRule>
    <cfRule type="containsText" dxfId="354" priority="207" operator="containsText" text="Baja">
      <formula>NOT(ISERROR(SEARCH("Baja",Y23)))</formula>
    </cfRule>
    <cfRule type="containsText" dxfId="353" priority="208" operator="containsText" text="Muy Baja">
      <formula>NOT(ISERROR(SEARCH("Muy Baja",Y23)))</formula>
    </cfRule>
  </conditionalFormatting>
  <conditionalFormatting sqref="Y28:Y32">
    <cfRule type="containsText" dxfId="352" priority="154" operator="containsText" text="Baja">
      <formula>NOT(ISERROR(SEARCH("Baja",Y28)))</formula>
    </cfRule>
    <cfRule type="containsText" dxfId="351" priority="155" operator="containsText" text="Muy Baja">
      <formula>NOT(ISERROR(SEARCH("Muy Baja",Y28)))</formula>
    </cfRule>
  </conditionalFormatting>
  <conditionalFormatting sqref="Y28:Y37">
    <cfRule type="containsText" dxfId="350" priority="102" operator="containsText" text="Muy Baja">
      <formula>NOT(ISERROR(SEARCH("Muy Baja",Y28)))</formula>
    </cfRule>
  </conditionalFormatting>
  <conditionalFormatting sqref="Y28:Y42">
    <cfRule type="containsText" dxfId="349" priority="44" operator="containsText" text="Muy Alta">
      <formula>NOT(ISERROR(SEARCH("Muy Alta",Y28)))</formula>
    </cfRule>
    <cfRule type="containsText" dxfId="348" priority="45" operator="containsText" text="Alta">
      <formula>NOT(ISERROR(SEARCH("Alta",Y28)))</formula>
    </cfRule>
    <cfRule type="containsText" dxfId="347" priority="46" operator="containsText" text="Media">
      <formula>NOT(ISERROR(SEARCH("Media",Y28)))</formula>
    </cfRule>
  </conditionalFormatting>
  <conditionalFormatting sqref="Y33:Y37">
    <cfRule type="containsText" dxfId="346" priority="101" operator="containsText" text="Baja">
      <formula>NOT(ISERROR(SEARCH("Baja",Y33)))</formula>
    </cfRule>
  </conditionalFormatting>
  <conditionalFormatting sqref="Y33:Y42">
    <cfRule type="containsText" dxfId="345" priority="49" operator="containsText" text="Muy Baja">
      <formula>NOT(ISERROR(SEARCH("Muy Baja",Y33)))</formula>
    </cfRule>
  </conditionalFormatting>
  <conditionalFormatting sqref="Y38:Y42">
    <cfRule type="containsText" dxfId="344" priority="47" operator="containsText" text="Muy Baja">
      <formula>NOT(ISERROR(SEARCH("Muy Baja",Y38)))</formula>
    </cfRule>
    <cfRule type="containsText" dxfId="343" priority="48" operator="containsText" text="Baja">
      <formula>NOT(ISERROR(SEARCH("Baja",Y38)))</formula>
    </cfRule>
  </conditionalFormatting>
  <conditionalFormatting sqref="AA10:AA12 AA14:AA42">
    <cfRule type="containsText" dxfId="342" priority="395" operator="containsText" text="Muy Alta">
      <formula>NOT(ISERROR(SEARCH("Muy Alta",AA10)))</formula>
    </cfRule>
    <cfRule type="containsText" dxfId="341" priority="396" operator="containsText" text="Alta">
      <formula>NOT(ISERROR(SEARCH("Alta",AA10)))</formula>
    </cfRule>
    <cfRule type="containsText" dxfId="340" priority="397" operator="containsText" text="Media">
      <formula>NOT(ISERROR(SEARCH("Media",AA10)))</formula>
    </cfRule>
    <cfRule type="containsText" dxfId="339" priority="398" operator="containsText" text="Baja">
      <formula>NOT(ISERROR(SEARCH("Baja",AA10)))</formula>
    </cfRule>
    <cfRule type="containsText" dxfId="338" priority="399" operator="containsText" text="Muy Baja">
      <formula>NOT(ISERROR(SEARCH("Muy Baja",AA10)))</formula>
    </cfRule>
  </conditionalFormatting>
  <conditionalFormatting sqref="AA13">
    <cfRule type="containsText" dxfId="337" priority="2" operator="containsText" text="Muy Baja">
      <formula>NOT(ISERROR(SEARCH("Muy Baja",AA13)))</formula>
    </cfRule>
    <cfRule type="containsText" dxfId="336" priority="19" operator="containsText" text="Muy Alta">
      <formula>NOT(ISERROR(SEARCH("Muy Alta",AA13)))</formula>
    </cfRule>
    <cfRule type="containsText" dxfId="335" priority="20" operator="containsText" text="Alta">
      <formula>NOT(ISERROR(SEARCH("Alta",AA13)))</formula>
    </cfRule>
    <cfRule type="containsText" dxfId="334" priority="21" operator="containsText" text="Media">
      <formula>NOT(ISERROR(SEARCH("Media",AA13)))</formula>
    </cfRule>
    <cfRule type="containsText" dxfId="333" priority="22" operator="containsText" text="Baja">
      <formula>NOT(ISERROR(SEARCH("Baja",AA13)))</formula>
    </cfRule>
  </conditionalFormatting>
  <conditionalFormatting sqref="AC10:AC27">
    <cfRule type="containsText" dxfId="332" priority="8" operator="containsText" text="Catastrófico">
      <formula>NOT(ISERROR(SEARCH("Catastrófico",AC10)))</formula>
    </cfRule>
    <cfRule type="containsText" dxfId="331" priority="9" operator="containsText" text="Mayor">
      <formula>NOT(ISERROR(SEARCH("Mayor",AC10)))</formula>
    </cfRule>
    <cfRule type="containsText" dxfId="330" priority="10" operator="containsText" text="Moderado">
      <formula>NOT(ISERROR(SEARCH("Moderado",AC10)))</formula>
    </cfRule>
    <cfRule type="containsText" dxfId="329" priority="11" operator="containsText" text="Menor">
      <formula>NOT(ISERROR(SEARCH("Menor",AC10)))</formula>
    </cfRule>
    <cfRule type="containsText" dxfId="328" priority="12" operator="containsText" text="Leve">
      <formula>NOT(ISERROR(SEARCH("Leve",AC10)))</formula>
    </cfRule>
  </conditionalFormatting>
  <conditionalFormatting sqref="AC23:AC24">
    <cfRule type="containsText" dxfId="327" priority="198" operator="containsText" text="Catastrófico">
      <formula>NOT(ISERROR(SEARCH("Catastrófico",AC23)))</formula>
    </cfRule>
    <cfRule type="containsText" dxfId="326" priority="199" operator="containsText" text="Mayor">
      <formula>NOT(ISERROR(SEARCH("Mayor",AC23)))</formula>
    </cfRule>
    <cfRule type="containsText" dxfId="325" priority="200" operator="containsText" text="Moderado">
      <formula>NOT(ISERROR(SEARCH("Moderado",AC23)))</formula>
    </cfRule>
    <cfRule type="containsText" dxfId="324" priority="201" operator="containsText" text="Menor">
      <formula>NOT(ISERROR(SEARCH("Menor",AC23)))</formula>
    </cfRule>
    <cfRule type="containsText" dxfId="323" priority="202" operator="containsText" text="Leve">
      <formula>NOT(ISERROR(SEARCH("Leve",AC23)))</formula>
    </cfRule>
  </conditionalFormatting>
  <conditionalFormatting sqref="AC28:AC42">
    <cfRule type="containsText" dxfId="322" priority="39" operator="containsText" text="Catastrófico">
      <formula>NOT(ISERROR(SEARCH("Catastrófico",AC28)))</formula>
    </cfRule>
    <cfRule type="containsText" dxfId="321" priority="40" operator="containsText" text="Mayor">
      <formula>NOT(ISERROR(SEARCH("Mayor",AC28)))</formula>
    </cfRule>
    <cfRule type="containsText" dxfId="320" priority="41" operator="containsText" text="Moderado">
      <formula>NOT(ISERROR(SEARCH("Moderado",AC28)))</formula>
    </cfRule>
    <cfRule type="containsText" dxfId="319" priority="42" operator="containsText" text="Menor">
      <formula>NOT(ISERROR(SEARCH("Menor",AC28)))</formula>
    </cfRule>
    <cfRule type="containsText" dxfId="318" priority="43" operator="containsText" text="Leve">
      <formula>NOT(ISERROR(SEARCH("Leve",AC28)))</formula>
    </cfRule>
  </conditionalFormatting>
  <conditionalFormatting sqref="AE10:AE27">
    <cfRule type="containsText" dxfId="317" priority="3" operator="containsText" text="Catastrófico">
      <formula>NOT(ISERROR(SEARCH("Catastrófico",AE10)))</formula>
    </cfRule>
    <cfRule type="containsText" dxfId="316" priority="4" operator="containsText" text="Moderado">
      <formula>NOT(ISERROR(SEARCH("Moderado",AE10)))</formula>
    </cfRule>
    <cfRule type="containsText" dxfId="315" priority="5" operator="containsText" text="Menor">
      <formula>NOT(ISERROR(SEARCH("Menor",AE10)))</formula>
    </cfRule>
    <cfRule type="containsText" dxfId="314" priority="6" operator="containsText" text="Leve">
      <formula>NOT(ISERROR(SEARCH("Leve",AE10)))</formula>
    </cfRule>
    <cfRule type="containsText" dxfId="313" priority="7" operator="containsText" text="Mayor">
      <formula>NOT(ISERROR(SEARCH("Mayor",AE10)))</formula>
    </cfRule>
  </conditionalFormatting>
  <conditionalFormatting sqref="AE23:AE24">
    <cfRule type="containsText" dxfId="312" priority="184" operator="containsText" text="Catastrófico">
      <formula>NOT(ISERROR(SEARCH("Catastrófico",AE23)))</formula>
    </cfRule>
    <cfRule type="containsText" dxfId="311" priority="185" operator="containsText" text="Moderado">
      <formula>NOT(ISERROR(SEARCH("Moderado",AE23)))</formula>
    </cfRule>
    <cfRule type="containsText" dxfId="310" priority="186" operator="containsText" text="Menor">
      <formula>NOT(ISERROR(SEARCH("Menor",AE23)))</formula>
    </cfRule>
    <cfRule type="containsText" dxfId="309" priority="187" operator="containsText" text="Leve">
      <formula>NOT(ISERROR(SEARCH("Leve",AE23)))</formula>
    </cfRule>
    <cfRule type="containsText" dxfId="308" priority="188" operator="containsText" text="Mayor">
      <formula>NOT(ISERROR(SEARCH("Mayor",AE23)))</formula>
    </cfRule>
  </conditionalFormatting>
  <conditionalFormatting sqref="AE28:AE42">
    <cfRule type="containsText" dxfId="307" priority="25" operator="containsText" text="Catastrófico">
      <formula>NOT(ISERROR(SEARCH("Catastrófico",AE28)))</formula>
    </cfRule>
    <cfRule type="containsText" dxfId="306" priority="26" operator="containsText" text="Moderado">
      <formula>NOT(ISERROR(SEARCH("Moderado",AE28)))</formula>
    </cfRule>
    <cfRule type="containsText" dxfId="305" priority="27" operator="containsText" text="Menor">
      <formula>NOT(ISERROR(SEARCH("Menor",AE28)))</formula>
    </cfRule>
    <cfRule type="containsText" dxfId="304" priority="28" operator="containsText" text="Leve">
      <formula>NOT(ISERROR(SEARCH("Leve",AE28)))</formula>
    </cfRule>
    <cfRule type="containsText" dxfId="303" priority="29" operator="containsText" text="Mayor">
      <formula>NOT(ISERROR(SEARCH("Mayor",AE28)))</formula>
    </cfRule>
  </conditionalFormatting>
  <conditionalFormatting sqref="AG10">
    <cfRule type="containsText" dxfId="302" priority="347" operator="containsText" text="Extremo">
      <formula>NOT(ISERROR(SEARCH("Extremo",AG10)))</formula>
    </cfRule>
    <cfRule type="containsText" dxfId="301" priority="348" operator="containsText" text="Alto">
      <formula>NOT(ISERROR(SEARCH("Alto",AG10)))</formula>
    </cfRule>
    <cfRule type="containsText" dxfId="300" priority="349" operator="containsText" text="Moderado">
      <formula>NOT(ISERROR(SEARCH("Moderado",AG10)))</formula>
    </cfRule>
    <cfRule type="containsText" dxfId="299" priority="350" operator="containsText" text="Menor">
      <formula>NOT(ISERROR(SEARCH("Menor",AG10)))</formula>
    </cfRule>
    <cfRule type="containsText" dxfId="298" priority="351" operator="containsText" text="Bajo">
      <formula>NOT(ISERROR(SEARCH("Bajo",AG10)))</formula>
    </cfRule>
    <cfRule type="containsText" dxfId="297" priority="352" operator="containsText" text="Moderado">
      <formula>NOT(ISERROR(SEARCH("Moderado",AG10)))</formula>
    </cfRule>
    <cfRule type="containsText" dxfId="296" priority="353" operator="containsText" text="Extremo">
      <formula>NOT(ISERROR(SEARCH("Extremo",AG10)))</formula>
    </cfRule>
    <cfRule type="containsText" dxfId="295" priority="354" operator="containsText" text="Baja">
      <formula>NOT(ISERROR(SEARCH("Baja",AG10)))</formula>
    </cfRule>
    <cfRule type="containsText" dxfId="294" priority="355" operator="containsText" text="Alto">
      <formula>NOT(ISERROR(SEARCH("Alto",AG10)))</formula>
    </cfRule>
  </conditionalFormatting>
  <conditionalFormatting sqref="AG15">
    <cfRule type="containsText" dxfId="293" priority="400" operator="containsText" text="Extremo">
      <formula>NOT(ISERROR(SEARCH("Extremo",AG15)))</formula>
    </cfRule>
    <cfRule type="containsText" dxfId="292" priority="401" operator="containsText" text="Alto">
      <formula>NOT(ISERROR(SEARCH("Alto",AG15)))</formula>
    </cfRule>
    <cfRule type="containsText" dxfId="291" priority="402" operator="containsText" text="Moderado">
      <formula>NOT(ISERROR(SEARCH("Moderado",AG15)))</formula>
    </cfRule>
    <cfRule type="containsText" dxfId="290" priority="403" operator="containsText" text="Menor">
      <formula>NOT(ISERROR(SEARCH("Menor",AG15)))</formula>
    </cfRule>
    <cfRule type="containsText" dxfId="289" priority="404" operator="containsText" text="Bajo">
      <formula>NOT(ISERROR(SEARCH("Bajo",AG15)))</formula>
    </cfRule>
    <cfRule type="containsText" dxfId="288" priority="405" operator="containsText" text="Moderado">
      <formula>NOT(ISERROR(SEARCH("Moderado",AG15)))</formula>
    </cfRule>
    <cfRule type="containsText" dxfId="287" priority="406" operator="containsText" text="Extremo">
      <formula>NOT(ISERROR(SEARCH("Extremo",AG15)))</formula>
    </cfRule>
    <cfRule type="containsText" dxfId="286" priority="407" operator="containsText" text="Baja">
      <formula>NOT(ISERROR(SEARCH("Baja",AG15)))</formula>
    </cfRule>
    <cfRule type="containsText" dxfId="285" priority="408" operator="containsText" text="Alto">
      <formula>NOT(ISERROR(SEARCH("Alto",AG15)))</formula>
    </cfRule>
  </conditionalFormatting>
  <conditionalFormatting sqref="AG19">
    <cfRule type="containsText" dxfId="284" priority="322" operator="containsText" text="Extremo">
      <formula>NOT(ISERROR(SEARCH("Extremo",AG19)))</formula>
    </cfRule>
    <cfRule type="containsText" dxfId="283" priority="323" operator="containsText" text="Alto">
      <formula>NOT(ISERROR(SEARCH("Alto",AG19)))</formula>
    </cfRule>
    <cfRule type="containsText" dxfId="282" priority="324" operator="containsText" text="Moderado">
      <formula>NOT(ISERROR(SEARCH("Moderado",AG19)))</formula>
    </cfRule>
    <cfRule type="containsText" dxfId="281" priority="325" operator="containsText" text="Menor">
      <formula>NOT(ISERROR(SEARCH("Menor",AG19)))</formula>
    </cfRule>
    <cfRule type="containsText" dxfId="280" priority="326" operator="containsText" text="Bajo">
      <formula>NOT(ISERROR(SEARCH("Bajo",AG19)))</formula>
    </cfRule>
    <cfRule type="containsText" dxfId="279" priority="327" operator="containsText" text="Moderado">
      <formula>NOT(ISERROR(SEARCH("Moderado",AG19)))</formula>
    </cfRule>
    <cfRule type="containsText" dxfId="278" priority="328" operator="containsText" text="Extremo">
      <formula>NOT(ISERROR(SEARCH("Extremo",AG19)))</formula>
    </cfRule>
    <cfRule type="containsText" dxfId="277" priority="329" operator="containsText" text="Baja">
      <formula>NOT(ISERROR(SEARCH("Baja",AG19)))</formula>
    </cfRule>
    <cfRule type="containsText" dxfId="276" priority="330" operator="containsText" text="Alto">
      <formula>NOT(ISERROR(SEARCH("Alto",AG19)))</formula>
    </cfRule>
  </conditionalFormatting>
  <conditionalFormatting sqref="AG21">
    <cfRule type="containsText" dxfId="275" priority="297" operator="containsText" text="Extremo">
      <formula>NOT(ISERROR(SEARCH("Extremo",AG21)))</formula>
    </cfRule>
    <cfRule type="containsText" dxfId="274" priority="298" operator="containsText" text="Alto">
      <formula>NOT(ISERROR(SEARCH("Alto",AG21)))</formula>
    </cfRule>
    <cfRule type="containsText" dxfId="273" priority="299" operator="containsText" text="Moderado">
      <formula>NOT(ISERROR(SEARCH("Moderado",AG21)))</formula>
    </cfRule>
    <cfRule type="containsText" dxfId="272" priority="300" operator="containsText" text="Menor">
      <formula>NOT(ISERROR(SEARCH("Menor",AG21)))</formula>
    </cfRule>
    <cfRule type="containsText" dxfId="271" priority="301" operator="containsText" text="Bajo">
      <formula>NOT(ISERROR(SEARCH("Bajo",AG21)))</formula>
    </cfRule>
    <cfRule type="containsText" dxfId="270" priority="302" operator="containsText" text="Moderado">
      <formula>NOT(ISERROR(SEARCH("Moderado",AG21)))</formula>
    </cfRule>
    <cfRule type="containsText" dxfId="269" priority="303" operator="containsText" text="Extremo">
      <formula>NOT(ISERROR(SEARCH("Extremo",AG21)))</formula>
    </cfRule>
    <cfRule type="containsText" dxfId="268" priority="304" operator="containsText" text="Baja">
      <formula>NOT(ISERROR(SEARCH("Baja",AG21)))</formula>
    </cfRule>
    <cfRule type="containsText" dxfId="267" priority="305" operator="containsText" text="Alto">
      <formula>NOT(ISERROR(SEARCH("Alto",AG21)))</formula>
    </cfRule>
  </conditionalFormatting>
  <conditionalFormatting sqref="AG23">
    <cfRule type="containsText" dxfId="266" priority="189" operator="containsText" text="Extremo">
      <formula>NOT(ISERROR(SEARCH("Extremo",AG23)))</formula>
    </cfRule>
    <cfRule type="containsText" dxfId="265" priority="190" operator="containsText" text="Alto">
      <formula>NOT(ISERROR(SEARCH("Alto",AG23)))</formula>
    </cfRule>
    <cfRule type="containsText" dxfId="264" priority="191" operator="containsText" text="Moderado">
      <formula>NOT(ISERROR(SEARCH("Moderado",AG23)))</formula>
    </cfRule>
    <cfRule type="containsText" dxfId="263" priority="192" operator="containsText" text="Menor">
      <formula>NOT(ISERROR(SEARCH("Menor",AG23)))</formula>
    </cfRule>
    <cfRule type="containsText" dxfId="262" priority="193" operator="containsText" text="Bajo">
      <formula>NOT(ISERROR(SEARCH("Bajo",AG23)))</formula>
    </cfRule>
    <cfRule type="containsText" dxfId="261" priority="194" operator="containsText" text="Moderado">
      <formula>NOT(ISERROR(SEARCH("Moderado",AG23)))</formula>
    </cfRule>
    <cfRule type="containsText" dxfId="260" priority="195" operator="containsText" text="Extremo">
      <formula>NOT(ISERROR(SEARCH("Extremo",AG23)))</formula>
    </cfRule>
    <cfRule type="containsText" dxfId="259" priority="196" operator="containsText" text="Baja">
      <formula>NOT(ISERROR(SEARCH("Baja",AG23)))</formula>
    </cfRule>
    <cfRule type="containsText" dxfId="258" priority="197" operator="containsText" text="Alto">
      <formula>NOT(ISERROR(SEARCH("Alto",AG23)))</formula>
    </cfRule>
  </conditionalFormatting>
  <conditionalFormatting sqref="AG25">
    <cfRule type="containsText" dxfId="257" priority="244" operator="containsText" text="Extremo">
      <formula>NOT(ISERROR(SEARCH("Extremo",AG25)))</formula>
    </cfRule>
    <cfRule type="containsText" dxfId="256" priority="245" operator="containsText" text="Alto">
      <formula>NOT(ISERROR(SEARCH("Alto",AG25)))</formula>
    </cfRule>
    <cfRule type="containsText" dxfId="255" priority="246" operator="containsText" text="Moderado">
      <formula>NOT(ISERROR(SEARCH("Moderado",AG25)))</formula>
    </cfRule>
    <cfRule type="containsText" dxfId="254" priority="247" operator="containsText" text="Menor">
      <formula>NOT(ISERROR(SEARCH("Menor",AG25)))</formula>
    </cfRule>
    <cfRule type="containsText" dxfId="253" priority="248" operator="containsText" text="Bajo">
      <formula>NOT(ISERROR(SEARCH("Bajo",AG25)))</formula>
    </cfRule>
    <cfRule type="containsText" dxfId="252" priority="249" operator="containsText" text="Moderado">
      <formula>NOT(ISERROR(SEARCH("Moderado",AG25)))</formula>
    </cfRule>
    <cfRule type="containsText" dxfId="251" priority="250" operator="containsText" text="Extremo">
      <formula>NOT(ISERROR(SEARCH("Extremo",AG25)))</formula>
    </cfRule>
    <cfRule type="containsText" dxfId="250" priority="251" operator="containsText" text="Baja">
      <formula>NOT(ISERROR(SEARCH("Baja",AG25)))</formula>
    </cfRule>
    <cfRule type="containsText" dxfId="249" priority="252" operator="containsText" text="Alto">
      <formula>NOT(ISERROR(SEARCH("Alto",AG25)))</formula>
    </cfRule>
  </conditionalFormatting>
  <conditionalFormatting sqref="AG28">
    <cfRule type="containsText" dxfId="248" priority="136" operator="containsText" text="Extremo">
      <formula>NOT(ISERROR(SEARCH("Extremo",AG28)))</formula>
    </cfRule>
    <cfRule type="containsText" dxfId="247" priority="137" operator="containsText" text="Alto">
      <formula>NOT(ISERROR(SEARCH("Alto",AG28)))</formula>
    </cfRule>
    <cfRule type="containsText" dxfId="246" priority="138" operator="containsText" text="Moderado">
      <formula>NOT(ISERROR(SEARCH("Moderado",AG28)))</formula>
    </cfRule>
    <cfRule type="containsText" dxfId="245" priority="139" operator="containsText" text="Menor">
      <formula>NOT(ISERROR(SEARCH("Menor",AG28)))</formula>
    </cfRule>
    <cfRule type="containsText" dxfId="244" priority="140" operator="containsText" text="Bajo">
      <formula>NOT(ISERROR(SEARCH("Bajo",AG28)))</formula>
    </cfRule>
    <cfRule type="containsText" dxfId="243" priority="141" operator="containsText" text="Moderado">
      <formula>NOT(ISERROR(SEARCH("Moderado",AG28)))</formula>
    </cfRule>
    <cfRule type="containsText" dxfId="242" priority="142" operator="containsText" text="Extremo">
      <formula>NOT(ISERROR(SEARCH("Extremo",AG28)))</formula>
    </cfRule>
    <cfRule type="containsText" dxfId="241" priority="143" operator="containsText" text="Baja">
      <formula>NOT(ISERROR(SEARCH("Baja",AG28)))</formula>
    </cfRule>
    <cfRule type="containsText" dxfId="240" priority="144" operator="containsText" text="Alto">
      <formula>NOT(ISERROR(SEARCH("Alto",AG28)))</formula>
    </cfRule>
  </conditionalFormatting>
  <conditionalFormatting sqref="AG33">
    <cfRule type="containsText" dxfId="239" priority="83" operator="containsText" text="Extremo">
      <formula>NOT(ISERROR(SEARCH("Extremo",AG33)))</formula>
    </cfRule>
    <cfRule type="containsText" dxfId="238" priority="84" operator="containsText" text="Alto">
      <formula>NOT(ISERROR(SEARCH("Alto",AG33)))</formula>
    </cfRule>
    <cfRule type="containsText" dxfId="237" priority="85" operator="containsText" text="Moderado">
      <formula>NOT(ISERROR(SEARCH("Moderado",AG33)))</formula>
    </cfRule>
    <cfRule type="containsText" dxfId="236" priority="86" operator="containsText" text="Menor">
      <formula>NOT(ISERROR(SEARCH("Menor",AG33)))</formula>
    </cfRule>
    <cfRule type="containsText" dxfId="235" priority="87" operator="containsText" text="Bajo">
      <formula>NOT(ISERROR(SEARCH("Bajo",AG33)))</formula>
    </cfRule>
    <cfRule type="containsText" dxfId="234" priority="88" operator="containsText" text="Moderado">
      <formula>NOT(ISERROR(SEARCH("Moderado",AG33)))</formula>
    </cfRule>
    <cfRule type="containsText" dxfId="233" priority="89" operator="containsText" text="Extremo">
      <formula>NOT(ISERROR(SEARCH("Extremo",AG33)))</formula>
    </cfRule>
    <cfRule type="containsText" dxfId="232" priority="90" operator="containsText" text="Baja">
      <formula>NOT(ISERROR(SEARCH("Baja",AG33)))</formula>
    </cfRule>
    <cfRule type="containsText" dxfId="231" priority="91" operator="containsText" text="Alto">
      <formula>NOT(ISERROR(SEARCH("Alto",AG33)))</formula>
    </cfRule>
  </conditionalFormatting>
  <conditionalFormatting sqref="AG38">
    <cfRule type="containsText" dxfId="230" priority="30" operator="containsText" text="Extremo">
      <formula>NOT(ISERROR(SEARCH("Extremo",AG38)))</formula>
    </cfRule>
    <cfRule type="containsText" dxfId="229" priority="31" operator="containsText" text="Alto">
      <formula>NOT(ISERROR(SEARCH("Alto",AG38)))</formula>
    </cfRule>
    <cfRule type="containsText" dxfId="228" priority="32" operator="containsText" text="Moderado">
      <formula>NOT(ISERROR(SEARCH("Moderado",AG38)))</formula>
    </cfRule>
    <cfRule type="containsText" dxfId="227" priority="33" operator="containsText" text="Menor">
      <formula>NOT(ISERROR(SEARCH("Menor",AG38)))</formula>
    </cfRule>
    <cfRule type="containsText" dxfId="226" priority="34" operator="containsText" text="Bajo">
      <formula>NOT(ISERROR(SEARCH("Bajo",AG38)))</formula>
    </cfRule>
    <cfRule type="containsText" dxfId="225" priority="35" operator="containsText" text="Moderado">
      <formula>NOT(ISERROR(SEARCH("Moderado",AG38)))</formula>
    </cfRule>
    <cfRule type="containsText" dxfId="224" priority="36" operator="containsText" text="Extremo">
      <formula>NOT(ISERROR(SEARCH("Extremo",AG38)))</formula>
    </cfRule>
    <cfRule type="containsText" dxfId="223" priority="37" operator="containsText" text="Baja">
      <formula>NOT(ISERROR(SEARCH("Baja",AG38)))</formula>
    </cfRule>
    <cfRule type="containsText" dxfId="222" priority="38" operator="containsText" text="Alto">
      <formula>NOT(ISERROR(SEARCH("Alto",AG38)))</formula>
    </cfRule>
  </conditionalFormatting>
  <dataValidations count="1">
    <dataValidation allowBlank="1" showInputMessage="1" showErrorMessage="1" prompt="Enunciar cuál es el control" sqref="AI23:AI24 P16 P23:P24 P10:P14 AI12:AI13 P19:P2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386" operator="containsText" id="{C718D02A-75B7-410E-AA7D-899763E7E787}">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387" operator="containsText" id="{C2B45B96-E416-4974-9FEA-1590E3A75C61}">
            <xm:f>NOT(ISERROR(SEARCH('https://etbcsj-my.sharepoint.com/Users/PC-68342/OneDrive - Consejo Superior de la Judicatura/Documentos(1)/auditoria/[Matriz de Riesgos 5x5 SG-SST  2022.xlsx]Tabla probabilidad'!#REF!,I10)))</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I10 I19 I21</xm:sqref>
        </x14:conditionalFormatting>
        <x14:conditionalFormatting xmlns:xm="http://schemas.microsoft.com/office/excel/2006/main">
          <x14:cfRule type="containsText" priority="456" operator="containsText" id="{A947A8C2-33E1-4608-9707-4F38A60E119B}">
            <xm:f>NOT(ISERROR(SEARCH('https://etbcsj-my.sharepoint.com/Users/PC-68342/OneDrive - Consejo Superior de la Judicatura/Documentos(1)/auditoria/[Matriz de Riesgos 5x5 SG-SST  2022.xlsx]Tabla probabilidad'!#REF!,I15)))</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457" operator="containsText" id="{A842517D-22FA-46C8-AB9C-6974C8EF1D99}">
            <xm:f>NOT(ISERROR(SEARCH('https://etbcsj-my.sharepoint.com/Users/PC-68342/OneDrive - Consejo Superior de la Judicatura/Documentos(1)/auditoria/[Matriz de Riesgos 5x5 SG-SST  2022.xlsx]Tabla probabilidad'!#REF!,I15)))</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I15</xm:sqref>
        </x14:conditionalFormatting>
        <x14:conditionalFormatting xmlns:xm="http://schemas.microsoft.com/office/excel/2006/main">
          <x14:cfRule type="containsText" priority="283" operator="containsText" id="{1717741D-C78C-41BB-B302-1E7613976BB7}">
            <xm:f>NOT(ISERROR(SEARCH('https://etbcsj-my.sharepoint.com/Users/PC-68342/OneDrive - Consejo Superior de la Judicatura/Documentos(1)/auditoria/[Matriz de Riesgos 5x5 SG-SST  2022.xlsx]Tabla probabilidad'!#REF!,I23)))</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284" operator="containsText" id="{CAF7D04A-5269-411E-B1DD-433081F6F22B}">
            <xm:f>NOT(ISERROR(SEARCH('https://etbcsj-my.sharepoint.com/Users/PC-68342/OneDrive - Consejo Superior de la Judicatura/Documentos(1)/auditoria/[Matriz de Riesgos 5x5 SG-SST  2022.xlsx]Tabla probabilidad'!#REF!,I23)))</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I23 I25</xm:sqref>
        </x14:conditionalFormatting>
        <x14:conditionalFormatting xmlns:xm="http://schemas.microsoft.com/office/excel/2006/main">
          <x14:cfRule type="containsText" priority="175" operator="containsText" id="{33108CF3-C43B-4BCB-BAB6-43793C34C20F}">
            <xm:f>NOT(ISERROR(SEARCH('https://etbcsj-my.sharepoint.com/Users/PC-68342/OneDrive - Consejo Superior de la Judicatura/Documentos(1)/auditoria/[Matriz de Riesgos 5x5 SG-SST  2022.xlsx]Tabla probabilidad'!#REF!,I28)))</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176" operator="containsText" id="{D7DD5884-FE9E-40B9-832C-326E5B2A5861}">
            <xm:f>NOT(ISERROR(SEARCH('https://etbcsj-my.sharepoint.com/Users/PC-68342/OneDrive - Consejo Superior de la Judicatura/Documentos(1)/auditoria/[Matriz de Riesgos 5x5 SG-SST  2022.xlsx]Tabla probabilidad'!#REF!,I28)))</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I28</xm:sqref>
        </x14:conditionalFormatting>
        <x14:conditionalFormatting xmlns:xm="http://schemas.microsoft.com/office/excel/2006/main">
          <x14:cfRule type="containsText" priority="122" operator="containsText" id="{D08DCE1D-ECD9-4DAA-8BA4-1A5964A55627}">
            <xm:f>NOT(ISERROR(SEARCH('https://etbcsj-my.sharepoint.com/Users/PC-68342/OneDrive - Consejo Superior de la Judicatura/Documentos(1)/auditoria/[Matriz de Riesgos 5x5 SG-SST  2022.xlsx]Tabla probabilidad'!#REF!,I33)))</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123" operator="containsText" id="{E8D77B5F-1830-48E4-8C09-839D445032B2}">
            <xm:f>NOT(ISERROR(SEARCH('https://etbcsj-my.sharepoint.com/Users/PC-68342/OneDrive - Consejo Superior de la Judicatura/Documentos(1)/auditoria/[Matriz de Riesgos 5x5 SG-SST  2022.xlsx]Tabla probabilidad'!#REF!,I33)))</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I33</xm:sqref>
        </x14:conditionalFormatting>
        <x14:conditionalFormatting xmlns:xm="http://schemas.microsoft.com/office/excel/2006/main">
          <x14:cfRule type="containsText" priority="69" operator="containsText" id="{5AAA7D7A-2215-480B-A3AB-28051AB16C01}">
            <xm:f>NOT(ISERROR(SEARCH('https://etbcsj-my.sharepoint.com/Users/PC-68342/OneDrive - Consejo Superior de la Judicatura/Documentos(1)/auditoria/[Matriz de Riesgos 5x5 SG-SST  2022.xlsx]Tabla probabilidad'!#REF!,I38)))</xm:f>
            <xm:f>'https://etbcsj-my.sharepoint.com/Users/PC-68342/OneDrive - Consejo Superior de la Judicatura/Documentos(1)/auditoria/[Matriz de Riesgos 5x5 SG-SST  2022.xlsx]Tabla probabilidad'!#REF!</xm:f>
            <x14:dxf>
              <font>
                <color rgb="FF006100"/>
              </font>
              <fill>
                <patternFill>
                  <bgColor rgb="FFC6EFCE"/>
                </patternFill>
              </fill>
            </x14:dxf>
          </x14:cfRule>
          <x14:cfRule type="containsText" priority="70" operator="containsText" id="{08974779-79C2-4A25-BC04-C9FCD1DABE7F}">
            <xm:f>NOT(ISERROR(SEARCH('https://etbcsj-my.sharepoint.com/Users/PC-68342/OneDrive - Consejo Superior de la Judicatura/Documentos(1)/auditoria/[Matriz de Riesgos 5x5 SG-SST  2022.xlsx]Tabla probabilidad'!#REF!,I38)))</xm:f>
            <xm:f>'https://etbcsj-my.sharepoint.com/Users/PC-68342/OneDrive - Consejo Superior de la Judicatura/Documentos(1)/auditoria/[Matriz de Riesgos 5x5 SG-SST  2022.xlsx]Tabla probabilidad'!#REF!</xm:f>
            <x14:dxf>
              <font>
                <color rgb="FF9C0006"/>
              </font>
              <fill>
                <patternFill>
                  <bgColor rgb="FFFFC7CE"/>
                </patternFill>
              </fill>
            </x14:dxf>
          </x14:cfRule>
          <xm:sqref>I38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'E:\Perfiles\mporraso\Downloads\auditoria\[Matriz de Riesgos 5x5 SG-SST  2022.xlsx]LISTA'!#REF!</xm:f>
          </x14:formula1>
          <xm:sqref>AH15 AH19 AH21 AH25 AH23 AH28 AH33 AH38 AN38 AN33 AN19:AN28 AN15:AN17 K15:K42 R10:S42 C10:C42 U10:W42 G10:G42</xm:sqref>
        </x14:dataValidation>
        <x14:dataValidation type="list" allowBlank="1" showInputMessage="1" showErrorMessage="1" xr:uid="{27CE2233-60B7-49C8-8E04-1C210BEEC75C}">
          <x14:formula1>
            <xm:f>'[Matriz de Riesgos SIGCMA 5x5 SEGURIDAD Y SALUD EN EL TRABAJO PRIMER TRIMESTRE 2023.xlsx]LISTA'!#REF!</xm:f>
          </x14:formula1>
          <xm:sqref>K10:K14 AH10</xm:sqref>
        </x14:dataValidation>
        <x14:dataValidation type="list" allowBlank="1" showInputMessage="1" showErrorMessage="1" xr:uid="{3A504730-F727-4FCB-97B3-7CE71A73D070}">
          <x14:formula1>
            <xm:f>'D:\USUARIO\Documents\JENNIFER PRATO 2024\CALIDAD 2023\[Matriz de Riesgos SIGCMA 5x5 SEGURIDAD Y SALUD EN EL TRABAJO SEGUNDO TRIMESTRE 2023.xlsx]LISTA'!#REF!</xm:f>
          </x14:formula1>
          <xm:sqref>AN10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9"/>
  <sheetViews>
    <sheetView zoomScale="69" zoomScaleNormal="69" workbookViewId="0">
      <selection activeCell="C7" sqref="C7"/>
    </sheetView>
  </sheetViews>
  <sheetFormatPr baseColWidth="10" defaultColWidth="11.42578125" defaultRowHeight="15"/>
  <cols>
    <col min="1" max="1" width="27.42578125" style="6" customWidth="1"/>
    <col min="2" max="2" width="33.28515625" style="6" customWidth="1"/>
    <col min="3" max="3" width="52.710937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7" t="s">
        <v>92</v>
      </c>
      <c r="B3" s="397"/>
      <c r="C3" s="397"/>
      <c r="D3" s="397"/>
      <c r="E3" s="397"/>
      <c r="F3" s="397"/>
      <c r="G3" s="397"/>
      <c r="H3" s="397"/>
    </row>
    <row r="4" spans="1:9">
      <c r="A4" s="397"/>
      <c r="B4" s="397"/>
      <c r="C4" s="397"/>
      <c r="D4" s="397"/>
      <c r="E4" s="397"/>
      <c r="F4" s="397"/>
      <c r="G4" s="397"/>
      <c r="H4" s="397"/>
    </row>
    <row r="5" spans="1:9" ht="34.5" thickBot="1">
      <c r="A5" s="18"/>
      <c r="B5" s="18"/>
      <c r="C5" s="18"/>
      <c r="D5" s="18"/>
      <c r="E5" s="18"/>
      <c r="F5" s="18"/>
      <c r="G5" s="18"/>
      <c r="H5" s="18"/>
    </row>
    <row r="6" spans="1:9" ht="71.25" customHeight="1" thickBot="1">
      <c r="A6" s="398" t="s">
        <v>92</v>
      </c>
      <c r="B6" s="83" t="s">
        <v>190</v>
      </c>
      <c r="C6" s="83" t="s">
        <v>191</v>
      </c>
      <c r="D6" s="84" t="s">
        <v>192</v>
      </c>
      <c r="E6" s="84" t="s">
        <v>193</v>
      </c>
      <c r="F6" s="84" t="s">
        <v>194</v>
      </c>
      <c r="G6" s="136" t="s">
        <v>195</v>
      </c>
      <c r="H6" s="83" t="s">
        <v>196</v>
      </c>
      <c r="I6" s="83" t="s">
        <v>197</v>
      </c>
    </row>
    <row r="7" spans="1:9" ht="265.5" customHeight="1" thickBot="1">
      <c r="A7" s="399"/>
      <c r="B7" s="19" t="s">
        <v>198</v>
      </c>
      <c r="C7" s="19" t="s">
        <v>199</v>
      </c>
      <c r="D7" s="19" t="s">
        <v>200</v>
      </c>
      <c r="E7" s="19" t="s">
        <v>201</v>
      </c>
      <c r="F7" s="19" t="s">
        <v>202</v>
      </c>
      <c r="G7" s="20" t="s">
        <v>203</v>
      </c>
      <c r="H7" s="141" t="s">
        <v>204</v>
      </c>
      <c r="I7" s="141" t="s">
        <v>205</v>
      </c>
    </row>
    <row r="9" spans="1:9">
      <c r="D9" s="6" t="s">
        <v>206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0" t="s">
        <v>207</v>
      </c>
      <c r="C2" s="400"/>
      <c r="D2" s="40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5" t="s">
        <v>208</v>
      </c>
      <c r="D4" s="105" t="s">
        <v>209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6" t="s">
        <v>210</v>
      </c>
      <c r="C5" s="107" t="s">
        <v>211</v>
      </c>
      <c r="D5" s="10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9" t="s">
        <v>212</v>
      </c>
      <c r="C6" s="110" t="s">
        <v>213</v>
      </c>
      <c r="D6" s="11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2" t="s">
        <v>214</v>
      </c>
      <c r="C7" s="110" t="s">
        <v>215</v>
      </c>
      <c r="D7" s="11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3" t="s">
        <v>216</v>
      </c>
      <c r="C8" s="110" t="s">
        <v>217</v>
      </c>
      <c r="D8" s="11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4" t="s">
        <v>218</v>
      </c>
      <c r="C9" s="110" t="s">
        <v>219</v>
      </c>
      <c r="D9" s="11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D31" sqref="D31"/>
    </sheetView>
  </sheetViews>
  <sheetFormatPr baseColWidth="10" defaultColWidth="11.42578125" defaultRowHeight="15"/>
  <cols>
    <col min="2" max="2" width="40.42578125" customWidth="1"/>
    <col min="3" max="3" width="74.85546875" hidden="1" customWidth="1"/>
    <col min="4" max="4" width="147.85546875" customWidth="1"/>
    <col min="5" max="5" width="26.140625" style="115" customWidth="1"/>
    <col min="11" max="258" width="11.42578125" style="6"/>
  </cols>
  <sheetData>
    <row r="1" spans="1:10" s="6" customFormat="1">
      <c r="E1" s="120"/>
    </row>
    <row r="2" spans="1:10" ht="33.75">
      <c r="A2" s="6"/>
      <c r="B2" s="401" t="s">
        <v>220</v>
      </c>
      <c r="C2" s="401"/>
      <c r="D2" s="401"/>
      <c r="E2" s="401"/>
      <c r="F2" s="6"/>
      <c r="G2" s="6"/>
      <c r="H2" s="6"/>
      <c r="I2" s="6"/>
      <c r="J2" s="6"/>
    </row>
    <row r="3" spans="1:10">
      <c r="A3" s="6"/>
      <c r="B3" s="94"/>
      <c r="C3" s="94"/>
      <c r="D3" s="94"/>
      <c r="E3" s="120"/>
      <c r="F3" s="6"/>
      <c r="G3" s="6"/>
      <c r="H3" s="6"/>
      <c r="I3" s="6"/>
      <c r="J3" s="6"/>
    </row>
    <row r="4" spans="1:10" ht="60">
      <c r="A4" s="6"/>
      <c r="B4" s="24"/>
      <c r="C4" s="95" t="s">
        <v>221</v>
      </c>
      <c r="D4" s="95" t="s">
        <v>222</v>
      </c>
      <c r="E4" s="120"/>
      <c r="F4" s="6"/>
      <c r="G4" s="6"/>
      <c r="H4" s="6"/>
      <c r="I4" s="6"/>
      <c r="J4" s="6"/>
    </row>
    <row r="5" spans="1:10" ht="76.5" customHeight="1">
      <c r="A5" s="25" t="s">
        <v>223</v>
      </c>
      <c r="B5" s="96" t="s">
        <v>224</v>
      </c>
      <c r="C5" s="97" t="s">
        <v>225</v>
      </c>
      <c r="D5" s="98" t="s">
        <v>226</v>
      </c>
      <c r="E5" s="121">
        <v>0.2</v>
      </c>
      <c r="F5" s="6"/>
      <c r="G5" s="6"/>
      <c r="H5" s="6"/>
      <c r="I5" s="6"/>
      <c r="J5" s="6"/>
    </row>
    <row r="6" spans="1:10" ht="99">
      <c r="A6" s="25" t="s">
        <v>227</v>
      </c>
      <c r="B6" s="99" t="s">
        <v>227</v>
      </c>
      <c r="C6" s="100" t="s">
        <v>228</v>
      </c>
      <c r="D6" s="101" t="s">
        <v>229</v>
      </c>
      <c r="E6" s="121">
        <v>0.4</v>
      </c>
      <c r="F6" s="6"/>
      <c r="G6" s="6"/>
      <c r="H6" s="6"/>
      <c r="I6" s="6"/>
      <c r="J6" s="6"/>
    </row>
    <row r="7" spans="1:10" ht="66">
      <c r="A7" s="25" t="s">
        <v>230</v>
      </c>
      <c r="B7" s="102" t="s">
        <v>231</v>
      </c>
      <c r="C7" s="100" t="s">
        <v>232</v>
      </c>
      <c r="D7" s="101" t="s">
        <v>178</v>
      </c>
      <c r="E7" s="121">
        <v>0.6</v>
      </c>
      <c r="F7" s="6"/>
      <c r="G7" s="6"/>
      <c r="H7" s="6"/>
      <c r="I7" s="6"/>
      <c r="J7" s="6"/>
    </row>
    <row r="8" spans="1:10" ht="66">
      <c r="A8" s="25" t="s">
        <v>233</v>
      </c>
      <c r="B8" s="103" t="s">
        <v>234</v>
      </c>
      <c r="C8" s="100" t="s">
        <v>235</v>
      </c>
      <c r="D8" s="101" t="s">
        <v>236</v>
      </c>
      <c r="E8" s="121">
        <v>0.8</v>
      </c>
      <c r="F8" s="6"/>
      <c r="G8" s="6"/>
      <c r="H8" s="6"/>
      <c r="I8" s="6"/>
      <c r="J8" s="6"/>
    </row>
    <row r="9" spans="1:10" ht="66">
      <c r="A9" s="25" t="s">
        <v>237</v>
      </c>
      <c r="B9" s="104" t="s">
        <v>238</v>
      </c>
      <c r="C9" s="100" t="s">
        <v>239</v>
      </c>
      <c r="D9" s="101" t="s">
        <v>240</v>
      </c>
      <c r="E9" s="121">
        <v>1</v>
      </c>
      <c r="F9" s="6"/>
      <c r="G9" s="6"/>
      <c r="H9" s="6"/>
      <c r="I9" s="6"/>
      <c r="J9" s="6"/>
    </row>
    <row r="10" spans="1:10" ht="20.25">
      <c r="A10" s="25"/>
      <c r="B10" s="25"/>
      <c r="C10" s="26"/>
      <c r="D10" s="26"/>
      <c r="E10" s="120"/>
      <c r="F10" s="6"/>
      <c r="G10" s="6"/>
      <c r="H10" s="6"/>
      <c r="I10" s="6"/>
      <c r="J10" s="6"/>
    </row>
    <row r="11" spans="1:10" ht="60">
      <c r="A11" s="25"/>
      <c r="B11" s="24"/>
      <c r="C11" s="95" t="s">
        <v>221</v>
      </c>
      <c r="D11" s="95" t="s">
        <v>182</v>
      </c>
      <c r="E11" s="120"/>
      <c r="F11" s="6"/>
      <c r="G11" s="6"/>
      <c r="H11" s="6"/>
      <c r="I11" s="6"/>
      <c r="J11" s="6"/>
    </row>
    <row r="12" spans="1:10" ht="79.5" customHeight="1">
      <c r="A12" s="25"/>
      <c r="B12" s="96" t="s">
        <v>224</v>
      </c>
      <c r="C12" s="97" t="s">
        <v>225</v>
      </c>
      <c r="D12" s="126" t="s">
        <v>241</v>
      </c>
      <c r="E12" s="121">
        <v>0.2</v>
      </c>
      <c r="F12" s="6"/>
      <c r="G12" s="6"/>
      <c r="H12" s="6"/>
      <c r="I12" s="6"/>
      <c r="J12" s="6"/>
    </row>
    <row r="13" spans="1:10" ht="33">
      <c r="A13" s="25"/>
      <c r="B13" s="99" t="s">
        <v>227</v>
      </c>
      <c r="C13" s="100" t="s">
        <v>228</v>
      </c>
      <c r="D13" s="126" t="s">
        <v>242</v>
      </c>
      <c r="E13" s="121">
        <v>0.4</v>
      </c>
      <c r="F13" s="6"/>
      <c r="G13" s="6"/>
      <c r="H13" s="6"/>
      <c r="I13" s="6"/>
      <c r="J13" s="6"/>
    </row>
    <row r="14" spans="1:10" ht="33">
      <c r="A14" s="25"/>
      <c r="B14" s="102" t="s">
        <v>231</v>
      </c>
      <c r="C14" s="100" t="s">
        <v>232</v>
      </c>
      <c r="D14" s="126" t="s">
        <v>166</v>
      </c>
      <c r="E14" s="121">
        <v>0.6</v>
      </c>
      <c r="F14" s="6"/>
      <c r="G14" s="6"/>
      <c r="H14" s="6"/>
      <c r="I14" s="6"/>
      <c r="J14" s="6"/>
    </row>
    <row r="15" spans="1:10" ht="33">
      <c r="A15" s="25"/>
      <c r="B15" s="103" t="s">
        <v>234</v>
      </c>
      <c r="C15" s="100" t="s">
        <v>235</v>
      </c>
      <c r="D15" s="126" t="s">
        <v>243</v>
      </c>
      <c r="E15" s="121">
        <v>0.8</v>
      </c>
      <c r="F15" s="6"/>
      <c r="G15" s="6"/>
      <c r="H15" s="6"/>
      <c r="I15" s="6"/>
      <c r="J15" s="6"/>
    </row>
    <row r="16" spans="1:10" ht="46.5" customHeight="1">
      <c r="A16" s="25"/>
      <c r="B16" s="104" t="s">
        <v>238</v>
      </c>
      <c r="C16" s="100" t="s">
        <v>239</v>
      </c>
      <c r="D16" s="126" t="s">
        <v>244</v>
      </c>
      <c r="E16" s="121">
        <v>1</v>
      </c>
      <c r="F16" s="6"/>
      <c r="G16" s="6"/>
      <c r="H16" s="6"/>
      <c r="I16" s="6"/>
      <c r="J16" s="6"/>
    </row>
    <row r="17" spans="1:10" ht="20.25">
      <c r="A17" s="25"/>
      <c r="B17" s="25"/>
      <c r="C17" s="26"/>
      <c r="D17" s="26"/>
      <c r="E17" s="120"/>
      <c r="F17" s="6"/>
      <c r="G17" s="6"/>
      <c r="H17" s="6"/>
      <c r="I17" s="6"/>
      <c r="J17" s="6"/>
    </row>
    <row r="18" spans="1:10" ht="16.5">
      <c r="A18" s="25"/>
      <c r="B18" s="27"/>
      <c r="C18" s="27"/>
      <c r="D18" s="27"/>
      <c r="E18" s="120"/>
      <c r="F18" s="6"/>
      <c r="G18" s="6"/>
      <c r="H18" s="6"/>
      <c r="I18" s="6"/>
      <c r="J18" s="6"/>
    </row>
    <row r="19" spans="1:10" ht="60">
      <c r="A19" s="25"/>
      <c r="B19" s="24"/>
      <c r="C19" s="95" t="s">
        <v>221</v>
      </c>
      <c r="D19" s="95" t="s">
        <v>164</v>
      </c>
      <c r="E19" s="120"/>
      <c r="F19" s="6"/>
      <c r="G19" s="6"/>
      <c r="H19" s="6"/>
      <c r="I19" s="6"/>
      <c r="J19" s="6"/>
    </row>
    <row r="20" spans="1:10" ht="57.75" customHeight="1">
      <c r="A20" s="25"/>
      <c r="B20" s="96" t="s">
        <v>224</v>
      </c>
      <c r="C20" s="97" t="s">
        <v>225</v>
      </c>
      <c r="D20" s="126" t="s">
        <v>245</v>
      </c>
      <c r="E20" s="121">
        <v>0.2</v>
      </c>
      <c r="F20" s="6"/>
      <c r="G20" s="6"/>
      <c r="H20" s="6"/>
      <c r="I20" s="6"/>
      <c r="J20" s="6"/>
    </row>
    <row r="21" spans="1:10" ht="54" customHeight="1">
      <c r="A21" s="25"/>
      <c r="B21" s="99" t="s">
        <v>227</v>
      </c>
      <c r="C21" s="100" t="s">
        <v>228</v>
      </c>
      <c r="D21" s="126" t="s">
        <v>246</v>
      </c>
      <c r="E21" s="121">
        <v>0.4</v>
      </c>
      <c r="F21" s="6"/>
      <c r="G21" s="6"/>
      <c r="H21" s="6"/>
      <c r="I21" s="6"/>
      <c r="J21" s="6"/>
    </row>
    <row r="22" spans="1:10" ht="64.5" customHeight="1">
      <c r="A22" s="25"/>
      <c r="B22" s="102" t="s">
        <v>231</v>
      </c>
      <c r="C22" s="100" t="s">
        <v>232</v>
      </c>
      <c r="D22" s="126" t="s">
        <v>247</v>
      </c>
      <c r="E22" s="121">
        <v>0.6</v>
      </c>
      <c r="F22" s="6"/>
      <c r="G22" s="6"/>
      <c r="H22" s="6"/>
      <c r="I22" s="6"/>
      <c r="J22" s="6"/>
    </row>
    <row r="23" spans="1:10" ht="51.75" customHeight="1">
      <c r="A23" s="25"/>
      <c r="B23" s="103" t="s">
        <v>234</v>
      </c>
      <c r="C23" s="100" t="s">
        <v>235</v>
      </c>
      <c r="D23" s="126" t="s">
        <v>248</v>
      </c>
      <c r="E23" s="121">
        <v>0.8</v>
      </c>
      <c r="F23" s="6"/>
      <c r="G23" s="6"/>
      <c r="H23" s="6"/>
      <c r="I23" s="6"/>
      <c r="J23" s="6"/>
    </row>
    <row r="24" spans="1:10" ht="51.75" customHeight="1">
      <c r="A24" s="25"/>
      <c r="B24" s="104" t="s">
        <v>238</v>
      </c>
      <c r="C24" s="100" t="s">
        <v>239</v>
      </c>
      <c r="D24" s="126" t="s">
        <v>249</v>
      </c>
      <c r="E24" s="121">
        <v>1</v>
      </c>
      <c r="F24" s="6"/>
      <c r="G24" s="6"/>
      <c r="H24" s="6"/>
      <c r="I24" s="6"/>
      <c r="J24" s="6"/>
    </row>
    <row r="25" spans="1:10" ht="16.5">
      <c r="A25" s="25"/>
      <c r="B25" s="27"/>
      <c r="C25" s="27"/>
      <c r="D25" s="27"/>
      <c r="E25" s="120"/>
      <c r="F25" s="6"/>
      <c r="G25" s="6"/>
      <c r="H25" s="6"/>
      <c r="I25" s="6"/>
      <c r="J25" s="6"/>
    </row>
    <row r="26" spans="1:10" ht="16.5">
      <c r="A26" s="25"/>
      <c r="B26" s="27"/>
      <c r="C26" s="27"/>
      <c r="D26" s="27"/>
      <c r="E26" s="120"/>
      <c r="F26" s="6"/>
      <c r="G26" s="6"/>
      <c r="H26" s="6"/>
      <c r="I26" s="6"/>
      <c r="J26" s="6"/>
    </row>
    <row r="27" spans="1:10" ht="16.5">
      <c r="A27" s="25"/>
      <c r="B27" s="27"/>
      <c r="C27" s="27"/>
      <c r="D27" s="27"/>
      <c r="E27" s="120"/>
      <c r="F27" s="6"/>
      <c r="G27" s="6"/>
      <c r="H27" s="6"/>
      <c r="I27" s="6"/>
      <c r="J27" s="6"/>
    </row>
    <row r="28" spans="1:10" ht="16.5">
      <c r="A28" s="25"/>
      <c r="B28" s="27"/>
      <c r="C28" s="27"/>
      <c r="D28" s="27"/>
      <c r="E28" s="120"/>
      <c r="F28" s="6"/>
      <c r="G28" s="6"/>
      <c r="H28" s="6"/>
      <c r="I28" s="6"/>
      <c r="J28" s="6"/>
    </row>
    <row r="29" spans="1:10" ht="60">
      <c r="A29" s="25"/>
      <c r="B29" s="24"/>
      <c r="C29" s="95" t="s">
        <v>221</v>
      </c>
      <c r="D29" s="95" t="s">
        <v>250</v>
      </c>
      <c r="E29" s="120"/>
      <c r="F29" s="6"/>
      <c r="G29" s="6"/>
      <c r="H29" s="6"/>
      <c r="I29" s="6"/>
      <c r="J29" s="6"/>
    </row>
    <row r="30" spans="1:10" ht="75.75" customHeight="1">
      <c r="A30" s="25"/>
      <c r="B30" s="96" t="s">
        <v>224</v>
      </c>
      <c r="C30" s="97" t="s">
        <v>225</v>
      </c>
      <c r="D30" s="126" t="s">
        <v>251</v>
      </c>
      <c r="E30" s="121">
        <v>0.2</v>
      </c>
      <c r="F30" s="6"/>
      <c r="G30" s="6"/>
      <c r="H30" s="6"/>
      <c r="I30" s="6"/>
      <c r="J30" s="6"/>
    </row>
    <row r="31" spans="1:10" ht="65.25" customHeight="1">
      <c r="A31" s="25"/>
      <c r="B31" s="99" t="s">
        <v>227</v>
      </c>
      <c r="C31" s="100" t="s">
        <v>228</v>
      </c>
      <c r="D31" s="126" t="s">
        <v>252</v>
      </c>
      <c r="E31" s="121">
        <v>0.4</v>
      </c>
      <c r="F31" s="6"/>
      <c r="G31" s="6"/>
      <c r="H31" s="6"/>
      <c r="I31" s="6"/>
      <c r="J31" s="6"/>
    </row>
    <row r="32" spans="1:10" ht="57" customHeight="1">
      <c r="A32" s="25"/>
      <c r="B32" s="102" t="s">
        <v>231</v>
      </c>
      <c r="C32" s="100" t="s">
        <v>232</v>
      </c>
      <c r="D32" s="126" t="s">
        <v>253</v>
      </c>
      <c r="E32" s="121">
        <v>0.6</v>
      </c>
      <c r="F32" s="6"/>
      <c r="G32" s="6"/>
      <c r="H32" s="6"/>
      <c r="I32" s="6"/>
      <c r="J32" s="6"/>
    </row>
    <row r="33" spans="1:10" ht="66.75" customHeight="1">
      <c r="A33" s="25"/>
      <c r="B33" s="103" t="s">
        <v>234</v>
      </c>
      <c r="C33" s="100" t="s">
        <v>235</v>
      </c>
      <c r="D33" s="126" t="s">
        <v>254</v>
      </c>
      <c r="E33" s="121">
        <v>0.8</v>
      </c>
      <c r="F33" s="6"/>
      <c r="G33" s="6"/>
      <c r="H33" s="6"/>
      <c r="I33" s="6"/>
      <c r="J33" s="6"/>
    </row>
    <row r="34" spans="1:10" ht="79.5" customHeight="1">
      <c r="A34" s="25"/>
      <c r="B34" s="104" t="s">
        <v>238</v>
      </c>
      <c r="C34" s="100" t="s">
        <v>239</v>
      </c>
      <c r="D34" s="126" t="s">
        <v>255</v>
      </c>
      <c r="E34" s="121">
        <v>1</v>
      </c>
      <c r="F34" s="6"/>
      <c r="G34" s="6"/>
      <c r="H34" s="6"/>
      <c r="I34" s="6"/>
      <c r="J34" s="6"/>
    </row>
    <row r="35" spans="1:10">
      <c r="A35" s="25"/>
      <c r="B35" s="25"/>
      <c r="C35" s="25" t="s">
        <v>256</v>
      </c>
      <c r="D35" s="25" t="s">
        <v>257</v>
      </c>
      <c r="E35" s="120"/>
      <c r="F35" s="6"/>
      <c r="G35" s="6"/>
      <c r="H35" s="6"/>
      <c r="I35" s="6"/>
      <c r="J35" s="6"/>
    </row>
    <row r="36" spans="1:10">
      <c r="A36" s="25"/>
      <c r="B36" s="25"/>
      <c r="C36" s="25"/>
      <c r="D36" s="25"/>
      <c r="E36" s="120"/>
      <c r="F36" s="6"/>
      <c r="G36" s="6"/>
      <c r="H36" s="6"/>
      <c r="I36" s="6"/>
      <c r="J36" s="6"/>
    </row>
    <row r="37" spans="1:10">
      <c r="A37" s="25"/>
      <c r="B37" s="25"/>
      <c r="C37" s="25"/>
      <c r="D37" s="25"/>
      <c r="E37" s="120"/>
      <c r="F37" s="6"/>
      <c r="G37" s="6"/>
      <c r="H37" s="6"/>
      <c r="I37" s="6"/>
      <c r="J37" s="6"/>
    </row>
    <row r="38" spans="1:10" ht="60">
      <c r="A38" s="25"/>
      <c r="B38" s="24"/>
      <c r="C38" s="95" t="s">
        <v>221</v>
      </c>
      <c r="D38" s="95" t="s">
        <v>258</v>
      </c>
      <c r="E38" s="120"/>
      <c r="F38" s="6"/>
      <c r="G38" s="6"/>
      <c r="H38" s="6"/>
      <c r="I38" s="6"/>
      <c r="J38" s="6"/>
    </row>
    <row r="39" spans="1:10" ht="99">
      <c r="A39" s="25"/>
      <c r="B39" s="96" t="s">
        <v>224</v>
      </c>
      <c r="C39" s="97" t="s">
        <v>225</v>
      </c>
      <c r="D39" s="127" t="s">
        <v>259</v>
      </c>
      <c r="E39" s="121">
        <v>0.2</v>
      </c>
      <c r="F39" s="6"/>
      <c r="G39" s="6"/>
      <c r="H39" s="6"/>
      <c r="I39" s="6"/>
      <c r="J39" s="6"/>
    </row>
    <row r="40" spans="1:10" ht="99">
      <c r="A40" s="25"/>
      <c r="B40" s="99" t="s">
        <v>227</v>
      </c>
      <c r="C40" s="100" t="s">
        <v>228</v>
      </c>
      <c r="D40" s="127" t="s">
        <v>260</v>
      </c>
      <c r="E40" s="121">
        <v>0.4</v>
      </c>
      <c r="F40" s="6"/>
      <c r="G40" s="6"/>
      <c r="H40" s="6"/>
      <c r="I40" s="6"/>
      <c r="J40" s="6"/>
    </row>
    <row r="41" spans="1:10" ht="99">
      <c r="A41" s="25"/>
      <c r="B41" s="102" t="s">
        <v>231</v>
      </c>
      <c r="C41" s="100" t="s">
        <v>232</v>
      </c>
      <c r="D41" s="127" t="s">
        <v>261</v>
      </c>
      <c r="E41" s="121">
        <v>0.6</v>
      </c>
      <c r="F41" s="6"/>
      <c r="G41" s="6"/>
      <c r="H41" s="6"/>
      <c r="I41" s="6"/>
      <c r="J41" s="6"/>
    </row>
    <row r="42" spans="1:10" ht="99">
      <c r="A42" s="25"/>
      <c r="B42" s="103" t="s">
        <v>234</v>
      </c>
      <c r="C42" s="100" t="s">
        <v>235</v>
      </c>
      <c r="D42" s="127" t="s">
        <v>262</v>
      </c>
      <c r="E42" s="121">
        <v>0.8</v>
      </c>
      <c r="F42" s="6"/>
      <c r="G42" s="6"/>
      <c r="H42" s="6"/>
      <c r="I42" s="6"/>
      <c r="J42" s="6"/>
    </row>
    <row r="43" spans="1:10" ht="99">
      <c r="A43" s="25"/>
      <c r="B43" s="104" t="s">
        <v>238</v>
      </c>
      <c r="C43" s="100" t="s">
        <v>239</v>
      </c>
      <c r="D43" s="127" t="s">
        <v>263</v>
      </c>
      <c r="E43" s="121">
        <v>1</v>
      </c>
      <c r="F43" s="6"/>
      <c r="G43" s="6"/>
      <c r="H43" s="6"/>
      <c r="I43" s="6"/>
      <c r="J43" s="6"/>
    </row>
    <row r="44" spans="1:10">
      <c r="A44" s="25"/>
      <c r="B44" s="25"/>
      <c r="C44" s="25"/>
      <c r="D44" s="25"/>
      <c r="E44" s="120"/>
      <c r="F44" s="6"/>
      <c r="G44" s="6"/>
      <c r="H44" s="6"/>
      <c r="I44" s="6"/>
      <c r="J44" s="6"/>
    </row>
    <row r="45" spans="1:10" ht="56.25" customHeight="1">
      <c r="A45" s="25"/>
      <c r="B45" s="25"/>
      <c r="C45" s="25"/>
      <c r="D45" s="95" t="s">
        <v>264</v>
      </c>
      <c r="E45" s="120"/>
      <c r="F45" s="6"/>
      <c r="G45" s="6"/>
      <c r="H45" s="6"/>
      <c r="I45" s="6"/>
      <c r="J45" s="6"/>
    </row>
    <row r="46" spans="1:10" ht="94.5" customHeight="1">
      <c r="A46" s="25"/>
      <c r="B46" s="103" t="s">
        <v>234</v>
      </c>
      <c r="C46" s="25"/>
      <c r="D46" s="101" t="s">
        <v>265</v>
      </c>
      <c r="E46" s="121">
        <v>0.8</v>
      </c>
      <c r="F46" s="6"/>
      <c r="G46" s="6"/>
      <c r="H46" s="6"/>
      <c r="I46" s="6"/>
      <c r="J46" s="6"/>
    </row>
    <row r="47" spans="1:10" ht="105.75" customHeight="1">
      <c r="A47" s="25"/>
      <c r="B47" s="104" t="s">
        <v>238</v>
      </c>
      <c r="C47" s="26"/>
      <c r="D47" s="101" t="s">
        <v>266</v>
      </c>
      <c r="E47" s="121">
        <v>1</v>
      </c>
      <c r="F47" s="6"/>
      <c r="G47" s="6"/>
      <c r="H47" s="6"/>
      <c r="I47" s="6"/>
      <c r="J47" s="6"/>
    </row>
    <row r="48" spans="1:10">
      <c r="A48" s="25"/>
      <c r="B48" s="22"/>
      <c r="C48" s="22"/>
      <c r="D48" s="22"/>
      <c r="E48" s="120"/>
      <c r="F48" s="6"/>
      <c r="G48" s="6"/>
      <c r="H48" s="6"/>
      <c r="I48" s="6"/>
      <c r="J48" s="6"/>
    </row>
    <row r="49" spans="1:10">
      <c r="A49" s="25"/>
      <c r="B49" s="22"/>
      <c r="C49" s="22"/>
      <c r="D49" s="22"/>
      <c r="E49" s="120"/>
      <c r="F49" s="6"/>
      <c r="G49" s="6"/>
      <c r="H49" s="6"/>
      <c r="I49" s="6"/>
      <c r="J49" s="6"/>
    </row>
    <row r="50" spans="1:10" ht="20.25">
      <c r="A50" s="25"/>
      <c r="B50" s="25"/>
      <c r="C50" s="26"/>
      <c r="D50" s="26"/>
      <c r="E50" s="120"/>
      <c r="F50" s="6"/>
      <c r="G50" s="6"/>
      <c r="H50" s="6"/>
      <c r="I50" s="6"/>
      <c r="J50" s="6"/>
    </row>
    <row r="51" spans="1:10" ht="46.5" customHeight="1">
      <c r="A51" s="25"/>
      <c r="B51" s="25"/>
      <c r="C51" s="25"/>
      <c r="D51" s="95" t="s">
        <v>267</v>
      </c>
      <c r="E51" s="120"/>
      <c r="F51" s="6"/>
      <c r="G51" s="6"/>
      <c r="H51" s="6"/>
      <c r="I51" s="6"/>
      <c r="J51" s="6"/>
    </row>
    <row r="52" spans="1:10" ht="90" customHeight="1">
      <c r="A52" s="25"/>
      <c r="B52" s="103" t="s">
        <v>234</v>
      </c>
      <c r="C52" s="25"/>
      <c r="D52" s="101" t="s">
        <v>268</v>
      </c>
      <c r="E52" s="121">
        <v>0.8</v>
      </c>
      <c r="F52" s="6"/>
      <c r="G52" s="6"/>
      <c r="H52" s="6"/>
      <c r="I52" s="6"/>
      <c r="J52" s="6"/>
    </row>
    <row r="53" spans="1:10" ht="66">
      <c r="A53" s="25"/>
      <c r="B53" s="104" t="s">
        <v>238</v>
      </c>
      <c r="C53" s="26"/>
      <c r="D53" s="101" t="s">
        <v>269</v>
      </c>
      <c r="E53" s="121">
        <v>1</v>
      </c>
      <c r="F53" s="6"/>
      <c r="G53" s="6"/>
      <c r="H53" s="6"/>
      <c r="I53" s="6"/>
      <c r="J53" s="6"/>
    </row>
    <row r="54" spans="1:10" ht="20.25">
      <c r="A54" s="25"/>
      <c r="B54" s="25"/>
      <c r="C54" s="26"/>
      <c r="D54" s="26"/>
      <c r="E54" s="120"/>
      <c r="F54" s="6"/>
      <c r="G54" s="6"/>
      <c r="H54" s="6"/>
      <c r="I54" s="6"/>
      <c r="J54" s="6"/>
    </row>
    <row r="55" spans="1:10" ht="20.25">
      <c r="A55" s="25"/>
      <c r="B55" s="25"/>
      <c r="C55" s="26"/>
      <c r="D55" s="26"/>
      <c r="E55" s="120"/>
      <c r="F55" s="6"/>
      <c r="G55" s="6"/>
      <c r="H55" s="6"/>
      <c r="I55" s="6"/>
      <c r="J55" s="6"/>
    </row>
    <row r="56" spans="1:10" ht="20.25">
      <c r="A56" s="25"/>
      <c r="B56" s="25"/>
      <c r="C56" s="26"/>
      <c r="D56" s="26"/>
      <c r="E56" s="120"/>
      <c r="F56" s="6"/>
      <c r="G56" s="6"/>
      <c r="H56" s="6"/>
      <c r="I56" s="6"/>
      <c r="J56" s="6"/>
    </row>
    <row r="57" spans="1:10" ht="20.25">
      <c r="A57" s="25"/>
      <c r="B57" s="25"/>
      <c r="C57" s="26"/>
      <c r="D57" s="26"/>
      <c r="E57" s="120"/>
      <c r="F57" s="6"/>
      <c r="G57" s="6"/>
      <c r="H57" s="6"/>
      <c r="I57" s="6"/>
      <c r="J57" s="6"/>
    </row>
    <row r="58" spans="1:10" ht="20.25">
      <c r="A58" s="25"/>
      <c r="B58" s="25"/>
      <c r="C58" s="26"/>
      <c r="D58" s="26"/>
      <c r="E58" s="120"/>
      <c r="F58" s="6"/>
      <c r="G58" s="6"/>
      <c r="H58" s="6"/>
      <c r="I58" s="6"/>
      <c r="J58" s="6"/>
    </row>
    <row r="59" spans="1:10" ht="20.25">
      <c r="A59" s="25"/>
      <c r="B59" s="25"/>
      <c r="C59" s="26"/>
      <c r="D59" s="26"/>
      <c r="E59" s="120"/>
      <c r="F59" s="6"/>
      <c r="G59" s="6"/>
      <c r="H59" s="6"/>
      <c r="I59" s="6"/>
      <c r="J59" s="6"/>
    </row>
    <row r="60" spans="1:10" ht="20.25">
      <c r="A60" s="25"/>
      <c r="B60" s="25"/>
      <c r="C60" s="26"/>
      <c r="D60" s="26"/>
      <c r="E60" s="120"/>
      <c r="F60" s="6"/>
      <c r="G60" s="6"/>
      <c r="H60" s="6"/>
      <c r="I60" s="6"/>
      <c r="J60" s="6"/>
    </row>
    <row r="61" spans="1:10" ht="20.25">
      <c r="A61" s="25"/>
      <c r="B61" s="25"/>
      <c r="C61" s="26"/>
      <c r="D61" s="26"/>
      <c r="E61" s="120"/>
      <c r="F61" s="6"/>
      <c r="G61" s="6"/>
      <c r="H61" s="6"/>
      <c r="I61" s="6"/>
      <c r="J61" s="6"/>
    </row>
    <row r="62" spans="1:10" ht="20.25">
      <c r="A62" s="25"/>
      <c r="B62" s="25"/>
      <c r="C62" s="26"/>
      <c r="D62" s="26"/>
      <c r="E62" s="120"/>
      <c r="F62" s="6"/>
      <c r="G62" s="6"/>
      <c r="H62" s="6"/>
      <c r="I62" s="6"/>
      <c r="J62" s="6"/>
    </row>
    <row r="63" spans="1:10" ht="20.25">
      <c r="A63" s="25"/>
      <c r="B63" s="25"/>
      <c r="C63" s="26"/>
      <c r="D63" s="26"/>
      <c r="E63" s="120"/>
      <c r="F63" s="6"/>
      <c r="G63" s="6"/>
      <c r="H63" s="6"/>
      <c r="I63" s="6"/>
      <c r="J63" s="6"/>
    </row>
    <row r="64" spans="1:10" ht="20.25">
      <c r="A64" s="25"/>
      <c r="B64" s="25"/>
      <c r="C64" s="26"/>
      <c r="D64" s="26"/>
      <c r="E64" s="120"/>
      <c r="F64" s="6"/>
      <c r="G64" s="6"/>
      <c r="H64" s="6"/>
      <c r="I64" s="6"/>
      <c r="J64" s="6"/>
    </row>
    <row r="65" spans="1:10" ht="20.25">
      <c r="A65" s="25"/>
      <c r="B65" s="25"/>
      <c r="C65" s="26"/>
      <c r="D65" s="26"/>
      <c r="E65" s="120"/>
      <c r="F65" s="6"/>
      <c r="G65" s="6"/>
      <c r="H65" s="6"/>
      <c r="I65" s="6"/>
      <c r="J65" s="6"/>
    </row>
    <row r="66" spans="1:10" ht="20.25">
      <c r="A66" s="25"/>
      <c r="B66" s="25"/>
      <c r="C66" s="26"/>
      <c r="D66" s="26"/>
      <c r="E66" s="120"/>
      <c r="F66" s="6"/>
      <c r="G66" s="6"/>
      <c r="H66" s="6"/>
      <c r="I66" s="6"/>
      <c r="J66" s="6"/>
    </row>
    <row r="67" spans="1:10" ht="20.25">
      <c r="A67" s="25"/>
      <c r="B67" s="25"/>
      <c r="C67" s="26"/>
      <c r="D67" s="26"/>
      <c r="E67" s="120"/>
      <c r="F67" s="6"/>
      <c r="G67" s="6"/>
      <c r="H67" s="6"/>
      <c r="I67" s="6"/>
      <c r="J67" s="6"/>
    </row>
    <row r="68" spans="1:10" ht="20.25">
      <c r="A68" s="25"/>
      <c r="B68" s="25"/>
      <c r="C68" s="26"/>
      <c r="D68" s="26"/>
      <c r="E68" s="120"/>
      <c r="F68" s="6"/>
      <c r="G68" s="6"/>
      <c r="H68" s="6"/>
      <c r="I68" s="6"/>
      <c r="J68" s="6"/>
    </row>
    <row r="69" spans="1:10" ht="20.25">
      <c r="A69" s="25"/>
      <c r="B69" s="25"/>
      <c r="C69" s="26"/>
      <c r="D69" s="26"/>
      <c r="E69" s="120"/>
      <c r="F69" s="6"/>
      <c r="G69" s="6"/>
      <c r="H69" s="6"/>
      <c r="I69" s="6"/>
      <c r="J69" s="6"/>
    </row>
    <row r="70" spans="1:10" ht="20.25">
      <c r="A70" s="25"/>
      <c r="B70" s="25"/>
      <c r="C70" s="26"/>
      <c r="D70" s="26"/>
      <c r="E70" s="120"/>
      <c r="F70" s="6"/>
      <c r="G70" s="6"/>
      <c r="H70" s="6"/>
      <c r="I70" s="6"/>
      <c r="J70" s="6"/>
    </row>
    <row r="71" spans="1:10" ht="20.25">
      <c r="A71" s="25"/>
      <c r="B71" s="25"/>
      <c r="C71" s="26"/>
      <c r="D71" s="26"/>
      <c r="E71" s="120"/>
      <c r="F71" s="6"/>
      <c r="G71" s="6"/>
      <c r="H71" s="6"/>
      <c r="I71" s="6"/>
      <c r="J71" s="6"/>
    </row>
    <row r="72" spans="1:10" ht="20.25">
      <c r="A72" s="25"/>
      <c r="B72" s="25"/>
      <c r="C72" s="26"/>
      <c r="D72" s="26"/>
      <c r="E72" s="120"/>
      <c r="F72" s="6"/>
      <c r="G72" s="6"/>
      <c r="H72" s="6"/>
      <c r="I72" s="6"/>
      <c r="J72" s="6"/>
    </row>
    <row r="73" spans="1:10" ht="20.25">
      <c r="A73" s="25"/>
      <c r="B73" s="25"/>
      <c r="C73" s="26"/>
      <c r="D73" s="26"/>
      <c r="E73" s="120"/>
      <c r="F73" s="6"/>
      <c r="G73" s="6"/>
      <c r="H73" s="6"/>
      <c r="I73" s="6"/>
      <c r="J73" s="6"/>
    </row>
    <row r="74" spans="1:10" ht="20.25">
      <c r="A74" s="25"/>
      <c r="B74" s="25"/>
      <c r="C74" s="26"/>
      <c r="D74" s="26"/>
      <c r="E74" s="120"/>
      <c r="F74" s="6"/>
      <c r="G74" s="6"/>
      <c r="H74" s="6"/>
      <c r="I74" s="6"/>
      <c r="J74" s="6"/>
    </row>
    <row r="75" spans="1:10" ht="20.25">
      <c r="A75" s="25"/>
      <c r="B75" s="25"/>
      <c r="C75" s="26"/>
      <c r="D75" s="26"/>
      <c r="E75" s="120"/>
      <c r="F75" s="6"/>
      <c r="G75" s="6"/>
      <c r="H75" s="6"/>
      <c r="I75" s="6"/>
      <c r="J75" s="6"/>
    </row>
    <row r="76" spans="1:10" ht="20.25">
      <c r="A76" s="25"/>
      <c r="B76" s="25"/>
      <c r="C76" s="26"/>
      <c r="D76" s="26"/>
      <c r="E76" s="120"/>
      <c r="F76" s="6"/>
      <c r="G76" s="6"/>
      <c r="H76" s="6"/>
      <c r="I76" s="6"/>
      <c r="J76" s="6"/>
    </row>
    <row r="77" spans="1:10" ht="20.25">
      <c r="A77" s="25"/>
      <c r="B77" s="25"/>
      <c r="C77" s="26"/>
      <c r="D77" s="26"/>
      <c r="E77" s="120"/>
      <c r="F77" s="6"/>
      <c r="G77" s="6"/>
      <c r="H77" s="6"/>
      <c r="I77" s="6"/>
      <c r="J77" s="6"/>
    </row>
    <row r="78" spans="1:10" ht="20.25">
      <c r="A78" s="25"/>
      <c r="B78" s="25"/>
      <c r="C78" s="26"/>
      <c r="D78" s="26"/>
      <c r="E78" s="120"/>
      <c r="F78" s="6"/>
      <c r="G78" s="6"/>
      <c r="H78" s="6"/>
      <c r="I78" s="6"/>
      <c r="J78" s="6"/>
    </row>
    <row r="79" spans="1:10" ht="20.25">
      <c r="A79" s="25"/>
      <c r="B79" s="25"/>
      <c r="C79" s="26"/>
      <c r="D79" s="26"/>
      <c r="E79" s="120"/>
      <c r="F79" s="6"/>
      <c r="G79" s="6"/>
      <c r="H79" s="6"/>
      <c r="I79" s="6"/>
      <c r="J79" s="6"/>
    </row>
    <row r="80" spans="1:10" s="6" customFormat="1" ht="20.25">
      <c r="A80" s="25"/>
      <c r="B80" s="25"/>
      <c r="C80" s="26"/>
      <c r="D80" s="26"/>
      <c r="E80" s="120"/>
    </row>
    <row r="81" spans="1:5" s="6" customFormat="1" ht="20.25">
      <c r="A81" s="25"/>
      <c r="B81" s="25"/>
      <c r="C81" s="26"/>
      <c r="D81" s="26"/>
      <c r="E81" s="120"/>
    </row>
    <row r="82" spans="1:5" s="6" customFormat="1" ht="20.25">
      <c r="A82" s="25"/>
      <c r="B82" s="25"/>
      <c r="C82" s="26"/>
      <c r="D82" s="26"/>
      <c r="E82" s="120"/>
    </row>
    <row r="83" spans="1:5" s="6" customFormat="1" ht="20.25">
      <c r="A83" s="25"/>
      <c r="B83" s="25"/>
      <c r="C83" s="26"/>
      <c r="D83" s="26"/>
      <c r="E83" s="120"/>
    </row>
    <row r="84" spans="1:5" s="6" customFormat="1" ht="20.25">
      <c r="A84" s="25"/>
      <c r="B84" s="25"/>
      <c r="C84" s="26"/>
      <c r="D84" s="26"/>
      <c r="E84" s="120"/>
    </row>
    <row r="85" spans="1:5" s="6" customFormat="1" ht="20.25">
      <c r="A85" s="25"/>
      <c r="B85" s="25"/>
      <c r="C85" s="26"/>
      <c r="D85" s="26"/>
      <c r="E85" s="120"/>
    </row>
    <row r="86" spans="1:5" s="6" customFormat="1" ht="20.25">
      <c r="A86" s="25"/>
      <c r="B86" s="25"/>
      <c r="C86" s="26"/>
      <c r="D86" s="26"/>
      <c r="E86" s="120"/>
    </row>
    <row r="87" spans="1:5" s="6" customFormat="1" ht="20.25">
      <c r="A87" s="25"/>
      <c r="B87" s="25"/>
      <c r="C87" s="26"/>
      <c r="D87" s="26"/>
      <c r="E87" s="120"/>
    </row>
    <row r="88" spans="1:5" s="6" customFormat="1" ht="20.25">
      <c r="A88" s="25"/>
      <c r="B88" s="25"/>
      <c r="C88" s="26"/>
      <c r="D88" s="26"/>
      <c r="E88" s="120"/>
    </row>
    <row r="89" spans="1:5" s="6" customFormat="1" ht="20.25">
      <c r="A89" s="25"/>
      <c r="B89" s="25"/>
      <c r="C89" s="26"/>
      <c r="D89" s="26"/>
      <c r="E89" s="120"/>
    </row>
    <row r="90" spans="1:5" s="6" customFormat="1" ht="20.25">
      <c r="A90" s="25"/>
      <c r="B90" s="25"/>
      <c r="C90" s="26"/>
      <c r="D90" s="26"/>
      <c r="E90" s="120"/>
    </row>
    <row r="91" spans="1:5" s="6" customFormat="1" ht="20.25">
      <c r="A91" s="25"/>
      <c r="B91" s="25"/>
      <c r="C91" s="26"/>
      <c r="D91" s="26"/>
      <c r="E91" s="120"/>
    </row>
    <row r="92" spans="1:5" s="6" customFormat="1" ht="20.25">
      <c r="A92" s="25"/>
      <c r="B92" s="25"/>
      <c r="C92" s="26"/>
      <c r="D92" s="26"/>
      <c r="E92" s="120"/>
    </row>
    <row r="93" spans="1:5" s="6" customFormat="1" ht="20.25">
      <c r="A93" s="25"/>
      <c r="B93" s="25"/>
      <c r="C93" s="26"/>
      <c r="D93" s="26"/>
      <c r="E93" s="120"/>
    </row>
    <row r="94" spans="1:5" s="6" customFormat="1" ht="20.25">
      <c r="A94" s="25"/>
      <c r="B94" s="25"/>
      <c r="C94" s="26"/>
      <c r="D94" s="26"/>
      <c r="E94" s="120"/>
    </row>
    <row r="95" spans="1:5" s="6" customFormat="1" ht="20.25">
      <c r="A95" s="25"/>
      <c r="B95" s="25"/>
      <c r="C95" s="26"/>
      <c r="D95" s="26"/>
      <c r="E95" s="120"/>
    </row>
    <row r="96" spans="1:5" s="6" customFormat="1" ht="20.25">
      <c r="A96" s="25"/>
      <c r="B96" s="25"/>
      <c r="C96" s="26"/>
      <c r="D96" s="26"/>
      <c r="E96" s="120"/>
    </row>
    <row r="97" spans="1:5" s="6" customFormat="1" ht="20.25">
      <c r="A97" s="25"/>
      <c r="B97" s="25"/>
      <c r="C97" s="26"/>
      <c r="D97" s="26"/>
      <c r="E97" s="120"/>
    </row>
    <row r="98" spans="1:5" s="6" customFormat="1" ht="20.25">
      <c r="A98" s="25"/>
      <c r="B98" s="25"/>
      <c r="C98" s="26"/>
      <c r="D98" s="26"/>
      <c r="E98" s="120"/>
    </row>
    <row r="99" spans="1:5" s="6" customFormat="1" ht="20.25">
      <c r="A99" s="25"/>
      <c r="B99" s="25"/>
      <c r="C99" s="26"/>
      <c r="D99" s="26"/>
      <c r="E99" s="120"/>
    </row>
    <row r="100" spans="1:5" s="6" customFormat="1" ht="20.25">
      <c r="A100" s="25"/>
      <c r="B100" s="25"/>
      <c r="C100" s="26"/>
      <c r="D100" s="26"/>
      <c r="E100" s="120"/>
    </row>
    <row r="101" spans="1:5" s="6" customFormat="1" ht="20.25">
      <c r="A101" s="25"/>
      <c r="B101" s="25"/>
      <c r="C101" s="26"/>
      <c r="D101" s="26"/>
      <c r="E101" s="120"/>
    </row>
    <row r="102" spans="1:5" s="6" customFormat="1" ht="20.25">
      <c r="A102" s="25"/>
      <c r="B102" s="25"/>
      <c r="C102" s="26"/>
      <c r="D102" s="26"/>
      <c r="E102" s="120"/>
    </row>
    <row r="103" spans="1:5" s="6" customFormat="1" ht="20.25">
      <c r="A103" s="25"/>
      <c r="B103" s="25"/>
      <c r="C103" s="26"/>
      <c r="D103" s="26"/>
      <c r="E103" s="120"/>
    </row>
    <row r="104" spans="1:5" s="6" customFormat="1" ht="20.25">
      <c r="A104" s="25"/>
      <c r="B104" s="25"/>
      <c r="C104" s="26"/>
      <c r="D104" s="26"/>
      <c r="E104" s="120"/>
    </row>
    <row r="105" spans="1:5" s="6" customFormat="1" ht="20.25">
      <c r="A105" s="25"/>
      <c r="B105" s="25"/>
      <c r="C105" s="26"/>
      <c r="D105" s="26"/>
      <c r="E105" s="120"/>
    </row>
    <row r="106" spans="1:5" s="6" customFormat="1" ht="20.25">
      <c r="A106" s="25"/>
      <c r="B106" s="25"/>
      <c r="C106" s="26"/>
      <c r="D106" s="26"/>
      <c r="E106" s="120"/>
    </row>
    <row r="107" spans="1:5" s="6" customFormat="1" ht="20.25">
      <c r="A107" s="25"/>
      <c r="B107" s="25"/>
      <c r="C107" s="26"/>
      <c r="D107" s="26"/>
      <c r="E107" s="120"/>
    </row>
    <row r="108" spans="1:5" s="6" customFormat="1" ht="20.25">
      <c r="A108" s="25"/>
      <c r="B108" s="25"/>
      <c r="C108" s="26"/>
      <c r="D108" s="26"/>
      <c r="E108" s="120"/>
    </row>
    <row r="109" spans="1:5" s="6" customFormat="1" ht="20.25">
      <c r="A109" s="25"/>
      <c r="B109" s="25"/>
      <c r="C109" s="26"/>
      <c r="D109" s="26"/>
      <c r="E109" s="120"/>
    </row>
    <row r="110" spans="1:5" s="6" customFormat="1" ht="20.25">
      <c r="A110" s="25"/>
      <c r="B110" s="25"/>
      <c r="C110" s="26"/>
      <c r="D110" s="26"/>
      <c r="E110" s="120"/>
    </row>
    <row r="111" spans="1:5" s="6" customFormat="1" ht="20.25">
      <c r="A111" s="25"/>
      <c r="B111" s="25"/>
      <c r="C111" s="26"/>
      <c r="D111" s="26"/>
      <c r="E111" s="120"/>
    </row>
    <row r="112" spans="1:5" s="6" customFormat="1" ht="20.25">
      <c r="A112" s="25"/>
      <c r="B112" s="25"/>
      <c r="C112" s="26"/>
      <c r="D112" s="26"/>
      <c r="E112" s="120"/>
    </row>
    <row r="113" spans="1:5" s="6" customFormat="1" ht="20.25">
      <c r="A113" s="25"/>
      <c r="B113" s="25"/>
      <c r="C113" s="26"/>
      <c r="D113" s="26"/>
      <c r="E113" s="120"/>
    </row>
    <row r="114" spans="1:5" s="6" customFormat="1" ht="20.25">
      <c r="A114" s="25"/>
      <c r="B114" s="25"/>
      <c r="C114" s="26"/>
      <c r="D114" s="26"/>
      <c r="E114" s="120"/>
    </row>
    <row r="115" spans="1:5" s="6" customFormat="1" ht="20.25">
      <c r="A115" s="25"/>
      <c r="B115" s="25"/>
      <c r="C115" s="26"/>
      <c r="D115" s="26"/>
      <c r="E115" s="120"/>
    </row>
    <row r="116" spans="1:5" s="6" customFormat="1" ht="20.25">
      <c r="A116" s="25"/>
      <c r="B116" s="25"/>
      <c r="C116" s="26"/>
      <c r="D116" s="26"/>
      <c r="E116" s="120"/>
    </row>
    <row r="117" spans="1:5" s="6" customFormat="1" ht="20.25">
      <c r="A117" s="25"/>
      <c r="B117" s="25"/>
      <c r="C117" s="26"/>
      <c r="D117" s="26"/>
      <c r="E117" s="120"/>
    </row>
    <row r="118" spans="1:5" s="6" customFormat="1" ht="20.25">
      <c r="A118" s="25"/>
      <c r="B118" s="25"/>
      <c r="C118" s="26"/>
      <c r="D118" s="26"/>
      <c r="E118" s="120"/>
    </row>
    <row r="119" spans="1:5" s="6" customFormat="1" ht="20.25">
      <c r="A119" s="25"/>
      <c r="B119" s="25"/>
      <c r="C119" s="26"/>
      <c r="D119" s="26"/>
      <c r="E119" s="120"/>
    </row>
    <row r="120" spans="1:5" s="6" customFormat="1" ht="20.25">
      <c r="A120" s="25"/>
      <c r="B120" s="25"/>
      <c r="C120" s="26"/>
      <c r="D120" s="26"/>
      <c r="E120" s="120"/>
    </row>
    <row r="121" spans="1:5" s="6" customFormat="1" ht="20.25">
      <c r="A121" s="25"/>
      <c r="B121" s="25"/>
      <c r="C121" s="26"/>
      <c r="D121" s="26"/>
      <c r="E121" s="120"/>
    </row>
    <row r="122" spans="1:5" s="6" customFormat="1" ht="20.25">
      <c r="A122" s="25"/>
      <c r="B122" s="25"/>
      <c r="C122" s="26"/>
      <c r="D122" s="26"/>
      <c r="E122" s="120"/>
    </row>
    <row r="123" spans="1:5" s="6" customFormat="1" ht="20.25">
      <c r="A123" s="25"/>
      <c r="B123" s="25"/>
      <c r="C123" s="26"/>
      <c r="D123" s="26"/>
      <c r="E123" s="120"/>
    </row>
    <row r="124" spans="1:5" s="6" customFormat="1" ht="20.25">
      <c r="A124" s="25"/>
      <c r="B124" s="25"/>
      <c r="C124" s="26"/>
      <c r="D124" s="26"/>
      <c r="E124" s="120"/>
    </row>
    <row r="125" spans="1:5" s="6" customFormat="1" ht="20.25">
      <c r="A125" s="25"/>
      <c r="B125" s="25"/>
      <c r="C125" s="26"/>
      <c r="D125" s="26"/>
      <c r="E125" s="120"/>
    </row>
    <row r="126" spans="1:5" s="6" customFormat="1" ht="20.25">
      <c r="A126" s="25"/>
      <c r="B126" s="25"/>
      <c r="C126" s="26"/>
      <c r="D126" s="26"/>
      <c r="E126" s="120"/>
    </row>
    <row r="127" spans="1:5" s="6" customFormat="1" ht="20.25">
      <c r="A127" s="25"/>
      <c r="B127" s="25"/>
      <c r="C127" s="26"/>
      <c r="D127" s="26"/>
      <c r="E127" s="120"/>
    </row>
    <row r="128" spans="1:5" s="6" customFormat="1" ht="20.25">
      <c r="A128" s="25"/>
      <c r="B128" s="25"/>
      <c r="C128" s="26"/>
      <c r="D128" s="26"/>
      <c r="E128" s="120"/>
    </row>
    <row r="129" spans="1:5" s="6" customFormat="1" ht="20.25">
      <c r="A129" s="25"/>
      <c r="B129" s="25"/>
      <c r="C129" s="26"/>
      <c r="D129" s="26"/>
      <c r="E129" s="120"/>
    </row>
    <row r="130" spans="1:5" s="6" customFormat="1" ht="20.25">
      <c r="A130" s="25"/>
      <c r="B130" s="25"/>
      <c r="C130" s="26"/>
      <c r="D130" s="26"/>
      <c r="E130" s="120"/>
    </row>
    <row r="131" spans="1:5" s="6" customFormat="1" ht="20.25">
      <c r="A131" s="25"/>
      <c r="B131" s="25"/>
      <c r="C131" s="26"/>
      <c r="D131" s="26"/>
      <c r="E131" s="120"/>
    </row>
    <row r="132" spans="1:5" s="6" customFormat="1" ht="20.25">
      <c r="A132" s="25"/>
      <c r="B132" s="25"/>
      <c r="C132" s="26"/>
      <c r="D132" s="26"/>
      <c r="E132" s="120"/>
    </row>
    <row r="133" spans="1:5" s="6" customFormat="1" ht="20.25">
      <c r="A133" s="25"/>
      <c r="B133" s="25"/>
      <c r="C133" s="26"/>
      <c r="D133" s="26"/>
      <c r="E133" s="120"/>
    </row>
    <row r="134" spans="1:5" s="6" customFormat="1" ht="20.25">
      <c r="A134" s="25"/>
      <c r="B134" s="25"/>
      <c r="C134" s="26"/>
      <c r="D134" s="26"/>
      <c r="E134" s="120"/>
    </row>
    <row r="135" spans="1:5" s="6" customFormat="1" ht="20.25">
      <c r="A135" s="25"/>
      <c r="B135" s="25"/>
      <c r="C135" s="26"/>
      <c r="D135" s="26"/>
      <c r="E135" s="120"/>
    </row>
    <row r="136" spans="1:5" s="6" customFormat="1" ht="20.25">
      <c r="A136" s="25"/>
      <c r="B136" s="25"/>
      <c r="C136" s="26"/>
      <c r="D136" s="26"/>
      <c r="E136" s="120"/>
    </row>
    <row r="137" spans="1:5" s="6" customFormat="1" ht="20.25">
      <c r="A137" s="25"/>
      <c r="B137" s="25"/>
      <c r="C137" s="26"/>
      <c r="D137" s="26"/>
      <c r="E137" s="120"/>
    </row>
    <row r="138" spans="1:5" s="6" customFormat="1" ht="20.25">
      <c r="A138" s="25"/>
      <c r="B138" s="25"/>
      <c r="C138" s="26"/>
      <c r="D138" s="26"/>
      <c r="E138" s="120"/>
    </row>
    <row r="139" spans="1:5" s="6" customFormat="1" ht="20.25">
      <c r="A139" s="25"/>
      <c r="B139" s="25"/>
      <c r="C139" s="26"/>
      <c r="D139" s="26"/>
      <c r="E139" s="120"/>
    </row>
    <row r="140" spans="1:5" s="6" customFormat="1" ht="20.25">
      <c r="A140" s="25"/>
      <c r="B140" s="25"/>
      <c r="C140" s="26"/>
      <c r="D140" s="26"/>
      <c r="E140" s="120"/>
    </row>
    <row r="141" spans="1:5" s="6" customFormat="1" ht="20.25">
      <c r="A141" s="25"/>
      <c r="B141" s="25"/>
      <c r="C141" s="26"/>
      <c r="D141" s="26"/>
      <c r="E141" s="120"/>
    </row>
    <row r="142" spans="1:5" s="6" customFormat="1" ht="20.25">
      <c r="A142" s="25"/>
      <c r="B142" s="25"/>
      <c r="C142" s="26"/>
      <c r="D142" s="26"/>
      <c r="E142" s="120"/>
    </row>
    <row r="143" spans="1:5" s="6" customFormat="1" ht="20.25">
      <c r="A143" s="25"/>
      <c r="B143" s="25"/>
      <c r="C143" s="26"/>
      <c r="D143" s="26"/>
      <c r="E143" s="120"/>
    </row>
    <row r="144" spans="1:5" s="6" customFormat="1" ht="20.25">
      <c r="A144" s="25"/>
      <c r="B144" s="25"/>
      <c r="C144" s="26"/>
      <c r="D144" s="26"/>
      <c r="E144" s="120"/>
    </row>
    <row r="145" spans="1:5" s="6" customFormat="1" ht="20.25">
      <c r="A145" s="25"/>
      <c r="B145" s="25"/>
      <c r="C145" s="26"/>
      <c r="D145" s="26"/>
      <c r="E145" s="120"/>
    </row>
    <row r="146" spans="1:5" s="6" customFormat="1" ht="20.25">
      <c r="A146" s="25"/>
      <c r="B146" s="25"/>
      <c r="C146" s="26"/>
      <c r="D146" s="26"/>
      <c r="E146" s="120"/>
    </row>
    <row r="147" spans="1:5" s="6" customFormat="1" ht="20.25">
      <c r="A147" s="25"/>
      <c r="B147" s="25"/>
      <c r="C147" s="26"/>
      <c r="D147" s="26"/>
      <c r="E147" s="120"/>
    </row>
    <row r="148" spans="1:5" s="6" customFormat="1" ht="20.25">
      <c r="A148" s="25"/>
      <c r="B148" s="25"/>
      <c r="C148" s="26"/>
      <c r="D148" s="26"/>
      <c r="E148" s="120"/>
    </row>
    <row r="149" spans="1:5" s="6" customFormat="1" ht="20.25">
      <c r="A149" s="25"/>
      <c r="B149" s="25"/>
      <c r="C149" s="26"/>
      <c r="D149" s="26"/>
      <c r="E149" s="120"/>
    </row>
    <row r="150" spans="1:5" s="6" customFormat="1" ht="20.25">
      <c r="A150" s="25"/>
      <c r="B150" s="25"/>
      <c r="C150" s="26"/>
      <c r="D150" s="26"/>
      <c r="E150" s="120"/>
    </row>
    <row r="151" spans="1:5" s="6" customFormat="1" ht="20.25">
      <c r="A151" s="25"/>
      <c r="B151" s="25"/>
      <c r="C151" s="26"/>
      <c r="D151" s="26"/>
      <c r="E151" s="120"/>
    </row>
    <row r="152" spans="1:5" s="6" customFormat="1" ht="20.25">
      <c r="A152" s="25"/>
      <c r="B152" s="25"/>
      <c r="C152" s="26"/>
      <c r="D152" s="26"/>
      <c r="E152" s="120"/>
    </row>
    <row r="153" spans="1:5" s="6" customFormat="1" ht="20.25">
      <c r="A153" s="25"/>
      <c r="B153" s="25"/>
      <c r="C153" s="26"/>
      <c r="D153" s="26"/>
      <c r="E153" s="120"/>
    </row>
    <row r="154" spans="1:5" s="6" customFormat="1" ht="20.25">
      <c r="A154" s="25"/>
      <c r="B154" s="25"/>
      <c r="C154" s="26"/>
      <c r="D154" s="26"/>
      <c r="E154" s="120"/>
    </row>
    <row r="155" spans="1:5" s="6" customFormat="1" ht="20.25">
      <c r="A155" s="25"/>
      <c r="B155" s="25"/>
      <c r="C155" s="26"/>
      <c r="D155" s="26"/>
      <c r="E155" s="120"/>
    </row>
    <row r="156" spans="1:5" s="6" customFormat="1" ht="20.25">
      <c r="A156" s="25"/>
      <c r="B156" s="25"/>
      <c r="C156" s="26"/>
      <c r="D156" s="26"/>
      <c r="E156" s="120"/>
    </row>
    <row r="157" spans="1:5" s="6" customFormat="1" ht="20.25">
      <c r="A157" s="25"/>
      <c r="B157" s="25"/>
      <c r="C157" s="26"/>
      <c r="D157" s="26"/>
      <c r="E157" s="120"/>
    </row>
    <row r="158" spans="1:5" s="6" customFormat="1" ht="20.25">
      <c r="A158" s="25"/>
      <c r="B158" s="25"/>
      <c r="C158" s="26"/>
      <c r="D158" s="26"/>
      <c r="E158" s="120"/>
    </row>
    <row r="159" spans="1:5" s="6" customFormat="1" ht="20.25">
      <c r="A159" s="25"/>
      <c r="B159" s="25"/>
      <c r="C159" s="26"/>
      <c r="D159" s="26"/>
      <c r="E159" s="120"/>
    </row>
    <row r="160" spans="1:5" s="6" customFormat="1" ht="20.25">
      <c r="A160" s="25"/>
      <c r="B160" s="25"/>
      <c r="C160" s="26"/>
      <c r="D160" s="26"/>
      <c r="E160" s="120"/>
    </row>
    <row r="161" spans="1:5" s="6" customFormat="1" ht="20.25">
      <c r="A161" s="25"/>
      <c r="B161" s="25"/>
      <c r="C161" s="26"/>
      <c r="D161" s="26"/>
      <c r="E161" s="120"/>
    </row>
    <row r="162" spans="1:5" s="6" customFormat="1" ht="20.25">
      <c r="A162" s="25"/>
      <c r="B162" s="25"/>
      <c r="C162" s="26"/>
      <c r="D162" s="26"/>
      <c r="E162" s="120"/>
    </row>
    <row r="163" spans="1:5" s="6" customFormat="1" ht="20.25">
      <c r="A163" s="25"/>
      <c r="B163" s="25"/>
      <c r="C163" s="26"/>
      <c r="D163" s="26"/>
      <c r="E163" s="120"/>
    </row>
    <row r="164" spans="1:5" s="6" customFormat="1" ht="20.25">
      <c r="A164" s="25"/>
      <c r="B164" s="25"/>
      <c r="C164" s="26"/>
      <c r="D164" s="26"/>
      <c r="E164" s="120"/>
    </row>
    <row r="165" spans="1:5" s="6" customFormat="1" ht="20.25">
      <c r="A165" s="25"/>
      <c r="B165" s="25"/>
      <c r="C165" s="26"/>
      <c r="D165" s="26"/>
      <c r="E165" s="120"/>
    </row>
    <row r="166" spans="1:5" s="6" customFormat="1" ht="20.25">
      <c r="A166" s="25"/>
      <c r="B166" s="25"/>
      <c r="C166" s="26"/>
      <c r="D166" s="26"/>
      <c r="E166" s="120"/>
    </row>
    <row r="167" spans="1:5" s="6" customFormat="1" ht="20.25">
      <c r="A167" s="25"/>
      <c r="B167" s="25"/>
      <c r="C167" s="26"/>
      <c r="D167" s="26"/>
      <c r="E167" s="120"/>
    </row>
    <row r="168" spans="1:5" s="6" customFormat="1" ht="20.25">
      <c r="A168" s="25"/>
      <c r="B168" s="25"/>
      <c r="C168" s="26"/>
      <c r="D168" s="26"/>
      <c r="E168" s="120"/>
    </row>
    <row r="169" spans="1:5" s="6" customFormat="1" ht="20.25">
      <c r="A169" s="25"/>
      <c r="B169" s="25"/>
      <c r="C169" s="26"/>
      <c r="D169" s="26"/>
      <c r="E169" s="120"/>
    </row>
    <row r="170" spans="1:5" s="6" customFormat="1" ht="20.25">
      <c r="A170" s="25"/>
      <c r="B170" s="25"/>
      <c r="C170" s="26"/>
      <c r="D170" s="26"/>
      <c r="E170" s="120"/>
    </row>
    <row r="171" spans="1:5" s="6" customFormat="1" ht="20.25">
      <c r="A171" s="25"/>
      <c r="B171" s="25"/>
      <c r="C171" s="26"/>
      <c r="D171" s="26"/>
      <c r="E171" s="120"/>
    </row>
    <row r="172" spans="1:5" s="6" customFormat="1" ht="20.25">
      <c r="A172" s="25"/>
      <c r="B172" s="25"/>
      <c r="C172" s="26"/>
      <c r="D172" s="26"/>
      <c r="E172" s="120"/>
    </row>
    <row r="173" spans="1:5" s="6" customFormat="1" ht="20.25">
      <c r="A173" s="25"/>
      <c r="B173" s="25"/>
      <c r="C173" s="26"/>
      <c r="D173" s="26"/>
      <c r="E173" s="120"/>
    </row>
    <row r="174" spans="1:5" s="6" customFormat="1" ht="20.25">
      <c r="A174" s="25"/>
      <c r="B174" s="25"/>
      <c r="C174" s="26"/>
      <c r="D174" s="26"/>
      <c r="E174" s="120"/>
    </row>
    <row r="175" spans="1:5" s="6" customFormat="1" ht="20.25">
      <c r="A175" s="25"/>
      <c r="B175" s="25"/>
      <c r="C175" s="26"/>
      <c r="D175" s="26"/>
      <c r="E175" s="120"/>
    </row>
    <row r="176" spans="1:5" s="6" customFormat="1" ht="20.25">
      <c r="A176" s="25"/>
      <c r="B176" s="25"/>
      <c r="C176" s="26"/>
      <c r="D176" s="26"/>
      <c r="E176" s="120"/>
    </row>
    <row r="177" spans="1:5" s="6" customFormat="1" ht="20.25">
      <c r="A177" s="25"/>
      <c r="B177" s="25"/>
      <c r="C177" s="26"/>
      <c r="D177" s="26"/>
      <c r="E177" s="120"/>
    </row>
    <row r="178" spans="1:5" s="6" customFormat="1" ht="20.25">
      <c r="A178" s="25"/>
      <c r="B178" s="25"/>
      <c r="C178" s="26"/>
      <c r="D178" s="26"/>
      <c r="E178" s="120"/>
    </row>
    <row r="179" spans="1:5" s="6" customFormat="1" ht="20.25">
      <c r="A179" s="25"/>
      <c r="B179" s="25"/>
      <c r="C179" s="26"/>
      <c r="D179" s="26"/>
      <c r="E179" s="120"/>
    </row>
    <row r="180" spans="1:5" s="6" customFormat="1" ht="20.25">
      <c r="A180" s="25"/>
      <c r="B180" s="25"/>
      <c r="C180" s="26"/>
      <c r="D180" s="26"/>
      <c r="E180" s="120"/>
    </row>
    <row r="181" spans="1:5" s="6" customFormat="1" ht="20.25">
      <c r="A181" s="25"/>
      <c r="B181" s="25"/>
      <c r="C181" s="26"/>
      <c r="D181" s="26"/>
      <c r="E181" s="120"/>
    </row>
    <row r="182" spans="1:5" s="6" customFormat="1" ht="20.25">
      <c r="A182" s="25"/>
      <c r="B182" s="25"/>
      <c r="C182" s="26"/>
      <c r="D182" s="26"/>
      <c r="E182" s="120"/>
    </row>
    <row r="183" spans="1:5" s="6" customFormat="1" ht="20.25">
      <c r="A183" s="25"/>
      <c r="B183" s="25"/>
      <c r="C183" s="26"/>
      <c r="D183" s="26"/>
      <c r="E183" s="120"/>
    </row>
    <row r="184" spans="1:5" s="6" customFormat="1" ht="20.25">
      <c r="A184" s="25"/>
      <c r="B184" s="25"/>
      <c r="C184" s="26"/>
      <c r="D184" s="26"/>
      <c r="E184" s="120"/>
    </row>
    <row r="185" spans="1:5" s="6" customFormat="1" ht="20.25">
      <c r="A185" s="25"/>
      <c r="B185" s="25"/>
      <c r="C185" s="26"/>
      <c r="D185" s="26"/>
      <c r="E185" s="120"/>
    </row>
    <row r="186" spans="1:5" s="6" customFormat="1" ht="20.25">
      <c r="A186" s="25"/>
      <c r="B186" s="25"/>
      <c r="C186" s="26"/>
      <c r="D186" s="26"/>
      <c r="E186" s="120"/>
    </row>
    <row r="187" spans="1:5" s="6" customFormat="1" ht="20.25">
      <c r="A187" s="25"/>
      <c r="B187" s="25"/>
      <c r="C187" s="26"/>
      <c r="D187" s="26"/>
      <c r="E187" s="120"/>
    </row>
    <row r="188" spans="1:5" s="6" customFormat="1" ht="20.25">
      <c r="A188" s="25"/>
      <c r="B188" s="25"/>
      <c r="C188" s="26"/>
      <c r="D188" s="26"/>
      <c r="E188" s="120"/>
    </row>
    <row r="189" spans="1:5" s="6" customFormat="1" ht="20.25">
      <c r="A189" s="25"/>
      <c r="B189" s="25"/>
      <c r="C189" s="26"/>
      <c r="D189" s="26"/>
      <c r="E189" s="120"/>
    </row>
    <row r="190" spans="1:5" s="6" customFormat="1" ht="20.25">
      <c r="A190" s="25"/>
      <c r="B190" s="25"/>
      <c r="C190" s="26"/>
      <c r="D190" s="26"/>
      <c r="E190" s="120"/>
    </row>
    <row r="191" spans="1:5" s="6" customFormat="1" ht="20.25">
      <c r="A191" s="25"/>
      <c r="B191" s="25"/>
      <c r="C191" s="26"/>
      <c r="D191" s="26"/>
      <c r="E191" s="120"/>
    </row>
    <row r="192" spans="1:5" s="6" customFormat="1" ht="20.25">
      <c r="A192" s="25"/>
      <c r="B192" s="25"/>
      <c r="C192" s="26"/>
      <c r="D192" s="26"/>
      <c r="E192" s="120"/>
    </row>
    <row r="193" spans="1:5" s="6" customFormat="1" ht="20.25">
      <c r="A193" s="25"/>
      <c r="B193" s="25"/>
      <c r="C193" s="26"/>
      <c r="D193" s="26"/>
      <c r="E193" s="120"/>
    </row>
    <row r="194" spans="1:5" s="6" customFormat="1" ht="20.25">
      <c r="A194" s="25"/>
      <c r="B194" s="25"/>
      <c r="C194" s="26"/>
      <c r="D194" s="26"/>
      <c r="E194" s="120"/>
    </row>
    <row r="195" spans="1:5" s="6" customFormat="1" ht="20.25">
      <c r="A195" s="25"/>
      <c r="B195" s="25"/>
      <c r="C195" s="26"/>
      <c r="D195" s="26"/>
      <c r="E195" s="120"/>
    </row>
    <row r="196" spans="1:5" s="6" customFormat="1" ht="20.25">
      <c r="A196" s="25"/>
      <c r="B196" s="25"/>
      <c r="C196" s="26"/>
      <c r="D196" s="26"/>
      <c r="E196" s="120"/>
    </row>
    <row r="197" spans="1:5" s="6" customFormat="1" ht="20.25">
      <c r="A197" s="25"/>
      <c r="B197" s="25"/>
      <c r="C197" s="26"/>
      <c r="D197" s="26"/>
      <c r="E197" s="120"/>
    </row>
    <row r="198" spans="1:5" s="6" customFormat="1" ht="20.25">
      <c r="A198" s="25"/>
      <c r="B198" s="25"/>
      <c r="C198" s="26"/>
      <c r="D198" s="26"/>
      <c r="E198" s="120"/>
    </row>
    <row r="199" spans="1:5" s="6" customFormat="1" ht="20.25">
      <c r="A199" s="25"/>
      <c r="B199" s="25"/>
      <c r="C199" s="26"/>
      <c r="D199" s="26"/>
      <c r="E199" s="120"/>
    </row>
    <row r="200" spans="1:5" s="6" customFormat="1" ht="20.25">
      <c r="A200" s="25"/>
      <c r="B200" s="25"/>
      <c r="C200" s="26"/>
      <c r="D200" s="26"/>
      <c r="E200" s="120"/>
    </row>
    <row r="201" spans="1:5" s="6" customFormat="1" ht="20.25">
      <c r="A201" s="25"/>
      <c r="B201" s="25"/>
      <c r="C201" s="26"/>
      <c r="D201" s="26"/>
      <c r="E201" s="120"/>
    </row>
    <row r="202" spans="1:5" s="6" customFormat="1" ht="20.25">
      <c r="A202" s="25"/>
      <c r="B202" s="25"/>
      <c r="C202" s="26"/>
      <c r="D202" s="26"/>
      <c r="E202" s="120"/>
    </row>
    <row r="203" spans="1:5" s="6" customFormat="1" ht="20.25">
      <c r="A203" s="25"/>
      <c r="B203" s="25"/>
      <c r="C203" s="26"/>
      <c r="D203" s="26"/>
      <c r="E203" s="120"/>
    </row>
    <row r="204" spans="1:5" s="6" customFormat="1" ht="20.25">
      <c r="A204" s="25"/>
      <c r="B204" s="25"/>
      <c r="C204" s="26"/>
      <c r="D204" s="26"/>
      <c r="E204" s="120"/>
    </row>
    <row r="205" spans="1:5" s="6" customFormat="1" ht="20.25">
      <c r="A205" s="25"/>
      <c r="B205" s="25"/>
      <c r="C205" s="26"/>
      <c r="D205" s="26"/>
      <c r="E205" s="120"/>
    </row>
    <row r="206" spans="1:5" s="6" customFormat="1" ht="20.25">
      <c r="A206" s="25"/>
      <c r="B206" s="25"/>
      <c r="C206" s="26"/>
      <c r="D206" s="26"/>
      <c r="E206" s="120"/>
    </row>
    <row r="207" spans="1:5" s="6" customFormat="1" ht="20.25">
      <c r="A207" s="25"/>
      <c r="B207" s="25"/>
      <c r="C207" s="26"/>
      <c r="D207" s="26"/>
      <c r="E207" s="120"/>
    </row>
    <row r="208" spans="1:5" s="6" customFormat="1" ht="20.25">
      <c r="A208" s="25"/>
      <c r="B208" s="25"/>
      <c r="C208" s="26"/>
      <c r="D208" s="26"/>
      <c r="E208" s="120"/>
    </row>
    <row r="209" spans="1:5" s="6" customFormat="1" ht="20.25">
      <c r="A209" s="25"/>
      <c r="B209" s="25"/>
      <c r="C209" s="26"/>
      <c r="D209" s="26"/>
      <c r="E209" s="120"/>
    </row>
    <row r="210" spans="1:5" s="6" customFormat="1" ht="20.25">
      <c r="A210" s="25"/>
      <c r="B210" s="25"/>
      <c r="C210" s="26"/>
      <c r="D210" s="26"/>
      <c r="E210" s="120"/>
    </row>
    <row r="211" spans="1:5" s="6" customFormat="1" ht="20.25">
      <c r="A211" s="25"/>
      <c r="B211" s="25"/>
      <c r="C211" s="26"/>
      <c r="D211" s="26"/>
      <c r="E211" s="120"/>
    </row>
    <row r="212" spans="1:5" s="6" customFormat="1" ht="20.25">
      <c r="A212" s="25"/>
      <c r="B212" s="25"/>
      <c r="C212" s="26"/>
      <c r="D212" s="26"/>
      <c r="E212" s="120"/>
    </row>
    <row r="213" spans="1:5" s="6" customFormat="1" ht="20.25">
      <c r="A213" s="25"/>
      <c r="B213" s="25"/>
      <c r="C213" s="26"/>
      <c r="D213" s="26"/>
      <c r="E213" s="120"/>
    </row>
    <row r="214" spans="1:5" s="6" customFormat="1" ht="20.25">
      <c r="A214" s="25"/>
      <c r="B214" s="25"/>
      <c r="C214" s="26"/>
      <c r="D214" s="26"/>
      <c r="E214" s="120"/>
    </row>
    <row r="215" spans="1:5" s="6" customFormat="1" ht="20.25">
      <c r="A215" s="25"/>
      <c r="B215" s="25"/>
      <c r="C215" s="26"/>
      <c r="D215" s="26"/>
      <c r="E215" s="120"/>
    </row>
    <row r="216" spans="1:5" s="6" customFormat="1" ht="20.25">
      <c r="A216" s="25"/>
      <c r="B216" s="25"/>
      <c r="C216" s="26"/>
      <c r="D216" s="26"/>
      <c r="E216" s="120"/>
    </row>
    <row r="217" spans="1:5" s="6" customFormat="1" ht="20.25">
      <c r="A217" s="25"/>
      <c r="B217" s="25"/>
      <c r="C217" s="26"/>
      <c r="D217" s="26"/>
      <c r="E217" s="120"/>
    </row>
    <row r="218" spans="1:5" s="6" customFormat="1" ht="20.25">
      <c r="A218" s="25"/>
      <c r="B218" s="25"/>
      <c r="C218" s="26"/>
      <c r="D218" s="26"/>
      <c r="E218" s="120"/>
    </row>
    <row r="219" spans="1:5" s="6" customFormat="1" ht="20.25">
      <c r="A219" s="25"/>
      <c r="B219" s="25"/>
      <c r="C219" s="26"/>
      <c r="D219" s="26"/>
      <c r="E219" s="120"/>
    </row>
    <row r="220" spans="1:5" s="6" customFormat="1" ht="20.25">
      <c r="A220" s="25"/>
      <c r="B220" s="25"/>
      <c r="C220" s="26"/>
      <c r="D220" s="26"/>
      <c r="E220" s="120"/>
    </row>
    <row r="221" spans="1:5" s="6" customFormat="1" ht="20.25">
      <c r="A221" s="25"/>
      <c r="B221" s="25"/>
      <c r="C221" s="26"/>
      <c r="D221" s="26"/>
      <c r="E221" s="120"/>
    </row>
    <row r="222" spans="1:5" s="6" customFormat="1" ht="20.25">
      <c r="A222" s="25"/>
      <c r="B222" s="25"/>
      <c r="C222" s="26"/>
      <c r="D222" s="26"/>
      <c r="E222" s="120"/>
    </row>
    <row r="223" spans="1:5" s="6" customFormat="1" ht="20.25">
      <c r="A223" s="25"/>
      <c r="B223" s="25"/>
      <c r="C223" s="26"/>
      <c r="D223" s="26"/>
      <c r="E223" s="120"/>
    </row>
    <row r="224" spans="1:5" s="6" customFormat="1" ht="20.25">
      <c r="A224" s="25"/>
      <c r="B224" s="25"/>
      <c r="C224" s="26"/>
      <c r="D224" s="26"/>
      <c r="E224" s="120"/>
    </row>
    <row r="225" spans="1:7" s="6" customFormat="1" ht="20.25">
      <c r="A225" s="25"/>
      <c r="B225" s="25"/>
      <c r="C225" s="26"/>
      <c r="D225" s="26"/>
      <c r="E225" s="120"/>
    </row>
    <row r="226" spans="1:7" s="6" customFormat="1" ht="20.25">
      <c r="A226" s="25"/>
      <c r="B226" s="25"/>
      <c r="C226" s="26"/>
      <c r="D226" s="26"/>
      <c r="E226" s="120"/>
    </row>
    <row r="227" spans="1:7" s="6" customFormat="1" ht="20.25">
      <c r="A227" s="25"/>
      <c r="B227" s="25"/>
      <c r="C227" s="26"/>
      <c r="D227" s="26"/>
      <c r="E227" s="120"/>
    </row>
    <row r="228" spans="1:7" s="6" customFormat="1" ht="20.25">
      <c r="A228" s="25"/>
      <c r="B228" s="25"/>
      <c r="C228" s="26"/>
      <c r="D228" s="26"/>
      <c r="E228" s="120"/>
    </row>
    <row r="229" spans="1:7" s="6" customFormat="1" ht="20.25">
      <c r="A229" s="25"/>
      <c r="B229" s="25"/>
      <c r="C229" s="26"/>
      <c r="D229" s="26"/>
      <c r="E229" s="120"/>
    </row>
    <row r="230" spans="1:7" s="6" customFormat="1" ht="20.25">
      <c r="A230" s="25"/>
      <c r="B230" s="25"/>
      <c r="C230" s="26"/>
      <c r="D230" s="26"/>
      <c r="E230" s="12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270</v>
      </c>
      <c r="C237" s="30" t="s">
        <v>271</v>
      </c>
      <c r="D237" t="s">
        <v>270</v>
      </c>
      <c r="E237" s="115" t="s">
        <v>271</v>
      </c>
    </row>
    <row r="238" spans="1:7" ht="21">
      <c r="A238" s="6"/>
      <c r="B238" s="31" t="s">
        <v>272</v>
      </c>
      <c r="C238" s="31" t="s">
        <v>273</v>
      </c>
      <c r="D238" t="s">
        <v>272</v>
      </c>
      <c r="F238" t="s">
        <v>272</v>
      </c>
      <c r="G238" t="e">
        <f>IF(NOT(ISERROR(MATCH(F238,_xlfn.ANCHORARRAY(B249),0))),#REF!&amp;"Por favor no seleccionar los criterios de impacto",F238)</f>
        <v>#REF!</v>
      </c>
    </row>
    <row r="239" spans="1:7" ht="21">
      <c r="A239" s="6"/>
      <c r="B239" s="31" t="s">
        <v>272</v>
      </c>
      <c r="C239" s="31" t="s">
        <v>228</v>
      </c>
      <c r="E239" s="115" t="s">
        <v>273</v>
      </c>
    </row>
    <row r="240" spans="1:7" ht="21">
      <c r="A240" s="6"/>
      <c r="B240" s="31" t="s">
        <v>272</v>
      </c>
      <c r="C240" s="31" t="s">
        <v>232</v>
      </c>
      <c r="E240" s="115" t="s">
        <v>228</v>
      </c>
    </row>
    <row r="241" spans="1:5" ht="21">
      <c r="A241" s="6"/>
      <c r="B241" s="31" t="s">
        <v>272</v>
      </c>
      <c r="C241" s="31" t="s">
        <v>235</v>
      </c>
      <c r="E241" s="115" t="s">
        <v>232</v>
      </c>
    </row>
    <row r="242" spans="1:5" ht="21">
      <c r="A242" s="6"/>
      <c r="B242" s="31" t="s">
        <v>272</v>
      </c>
      <c r="C242" s="31" t="s">
        <v>239</v>
      </c>
      <c r="E242" s="115" t="s">
        <v>235</v>
      </c>
    </row>
    <row r="243" spans="1:5" ht="21">
      <c r="A243" s="6"/>
      <c r="B243" s="31" t="s">
        <v>222</v>
      </c>
      <c r="C243" s="31" t="s">
        <v>226</v>
      </c>
      <c r="E243" s="115" t="s">
        <v>239</v>
      </c>
    </row>
    <row r="244" spans="1:5" ht="21">
      <c r="A244" s="6"/>
      <c r="B244" s="31" t="s">
        <v>222</v>
      </c>
      <c r="C244" s="31" t="s">
        <v>274</v>
      </c>
      <c r="D244" t="s">
        <v>222</v>
      </c>
    </row>
    <row r="245" spans="1:5" ht="21">
      <c r="A245" s="6"/>
      <c r="B245" s="31" t="s">
        <v>222</v>
      </c>
      <c r="C245" s="31" t="s">
        <v>178</v>
      </c>
      <c r="E245" s="115" t="s">
        <v>226</v>
      </c>
    </row>
    <row r="246" spans="1:5" ht="21">
      <c r="A246" s="6"/>
      <c r="B246" s="31" t="s">
        <v>222</v>
      </c>
      <c r="C246" s="31" t="s">
        <v>275</v>
      </c>
      <c r="E246" s="115" t="s">
        <v>274</v>
      </c>
    </row>
    <row r="247" spans="1:5" ht="21">
      <c r="A247" s="6"/>
      <c r="B247" s="31" t="s">
        <v>222</v>
      </c>
      <c r="C247" s="31" t="s">
        <v>240</v>
      </c>
      <c r="E247" s="115" t="s">
        <v>178</v>
      </c>
    </row>
    <row r="248" spans="1:5">
      <c r="A248" s="6"/>
      <c r="B248" s="32"/>
      <c r="C248" s="32"/>
      <c r="E248" s="115" t="s">
        <v>275</v>
      </c>
    </row>
    <row r="249" spans="1:5">
      <c r="A249" s="6"/>
      <c r="B249" s="32" t="str">
        <f t="array" ref="B249:B251">_xlfn.UNIQUE(Tabla1[[#All],[Criterios]])</f>
        <v>Criterios</v>
      </c>
      <c r="C249" s="32"/>
      <c r="E249" s="115" t="s">
        <v>240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7" workbookViewId="0">
      <selection activeCell="L27" sqref="L2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3" t="s">
        <v>276</v>
      </c>
      <c r="C1" s="404"/>
      <c r="D1" s="404"/>
      <c r="E1" s="404"/>
      <c r="F1" s="405"/>
    </row>
    <row r="2" spans="2:11" ht="16.5" thickBot="1">
      <c r="B2" s="35"/>
      <c r="C2" s="35"/>
      <c r="D2" s="35"/>
      <c r="E2" s="35"/>
      <c r="F2" s="35"/>
      <c r="I2" s="123"/>
      <c r="J2" s="135" t="s">
        <v>180</v>
      </c>
      <c r="K2" s="135" t="s">
        <v>169</v>
      </c>
    </row>
    <row r="3" spans="2:11" ht="16.5" thickBot="1">
      <c r="B3" s="406" t="s">
        <v>277</v>
      </c>
      <c r="C3" s="407"/>
      <c r="D3" s="407"/>
      <c r="E3" s="36" t="s">
        <v>278</v>
      </c>
      <c r="F3" s="37" t="s">
        <v>279</v>
      </c>
      <c r="I3" s="134" t="s">
        <v>168</v>
      </c>
      <c r="J3" s="125">
        <v>0.5</v>
      </c>
      <c r="K3" s="125">
        <v>0.45</v>
      </c>
    </row>
    <row r="4" spans="2:11" ht="31.5">
      <c r="B4" s="408" t="s">
        <v>280</v>
      </c>
      <c r="C4" s="410" t="s">
        <v>157</v>
      </c>
      <c r="D4" s="38" t="s">
        <v>168</v>
      </c>
      <c r="E4" s="39" t="s">
        <v>281</v>
      </c>
      <c r="F4" s="40">
        <v>0.25</v>
      </c>
      <c r="I4" s="135" t="s">
        <v>174</v>
      </c>
      <c r="J4" s="125">
        <v>0.4</v>
      </c>
      <c r="K4" s="125">
        <v>0.35</v>
      </c>
    </row>
    <row r="5" spans="2:11" ht="47.25">
      <c r="B5" s="409"/>
      <c r="C5" s="411"/>
      <c r="D5" s="41" t="s">
        <v>174</v>
      </c>
      <c r="E5" s="42" t="s">
        <v>282</v>
      </c>
      <c r="F5" s="43">
        <v>0.15</v>
      </c>
      <c r="I5" s="135" t="s">
        <v>176</v>
      </c>
      <c r="J5" s="125">
        <v>0.35</v>
      </c>
      <c r="K5" s="125">
        <v>0.3</v>
      </c>
    </row>
    <row r="6" spans="2:11" ht="47.25">
      <c r="B6" s="409"/>
      <c r="C6" s="411"/>
      <c r="D6" s="41" t="s">
        <v>176</v>
      </c>
      <c r="E6" s="42" t="s">
        <v>283</v>
      </c>
      <c r="F6" s="43">
        <v>0.1</v>
      </c>
    </row>
    <row r="7" spans="2:11" ht="63">
      <c r="B7" s="409"/>
      <c r="C7" s="411" t="s">
        <v>158</v>
      </c>
      <c r="D7" s="41" t="s">
        <v>180</v>
      </c>
      <c r="E7" s="42" t="s">
        <v>284</v>
      </c>
      <c r="F7" s="43">
        <v>0.25</v>
      </c>
      <c r="G7" s="124"/>
    </row>
    <row r="8" spans="2:11" ht="31.5">
      <c r="B8" s="409"/>
      <c r="C8" s="411"/>
      <c r="D8" s="41" t="s">
        <v>169</v>
      </c>
      <c r="E8" s="42" t="s">
        <v>285</v>
      </c>
      <c r="F8" s="43">
        <v>0.2</v>
      </c>
      <c r="G8" s="124"/>
    </row>
    <row r="9" spans="2:11" ht="47.25">
      <c r="B9" s="409" t="s">
        <v>286</v>
      </c>
      <c r="C9" s="411" t="s">
        <v>160</v>
      </c>
      <c r="D9" s="41" t="s">
        <v>170</v>
      </c>
      <c r="E9" s="42" t="s">
        <v>287</v>
      </c>
      <c r="F9" s="44" t="s">
        <v>288</v>
      </c>
    </row>
    <row r="10" spans="2:11" ht="63">
      <c r="B10" s="409"/>
      <c r="C10" s="411"/>
      <c r="D10" s="41" t="s">
        <v>289</v>
      </c>
      <c r="E10" s="42" t="s">
        <v>290</v>
      </c>
      <c r="F10" s="44" t="s">
        <v>288</v>
      </c>
    </row>
    <row r="11" spans="2:11" ht="47.25">
      <c r="B11" s="409"/>
      <c r="C11" s="411" t="s">
        <v>161</v>
      </c>
      <c r="D11" s="41" t="s">
        <v>171</v>
      </c>
      <c r="E11" s="42" t="s">
        <v>291</v>
      </c>
      <c r="F11" s="44" t="s">
        <v>288</v>
      </c>
    </row>
    <row r="12" spans="2:11" ht="47.25">
      <c r="B12" s="409"/>
      <c r="C12" s="411"/>
      <c r="D12" s="41" t="s">
        <v>292</v>
      </c>
      <c r="E12" s="42" t="s">
        <v>293</v>
      </c>
      <c r="F12" s="44" t="s">
        <v>288</v>
      </c>
    </row>
    <row r="13" spans="2:11" ht="31.5">
      <c r="B13" s="409"/>
      <c r="C13" s="411" t="s">
        <v>162</v>
      </c>
      <c r="D13" s="41" t="s">
        <v>172</v>
      </c>
      <c r="E13" s="42" t="s">
        <v>294</v>
      </c>
      <c r="F13" s="44" t="s">
        <v>288</v>
      </c>
    </row>
    <row r="14" spans="2:11" ht="32.25" thickBot="1">
      <c r="B14" s="412"/>
      <c r="C14" s="413"/>
      <c r="D14" s="45" t="s">
        <v>295</v>
      </c>
      <c r="E14" s="46" t="s">
        <v>296</v>
      </c>
      <c r="F14" s="47" t="s">
        <v>288</v>
      </c>
    </row>
    <row r="15" spans="2:11" ht="49.5" customHeight="1">
      <c r="B15" s="402" t="s">
        <v>297</v>
      </c>
      <c r="C15" s="402"/>
      <c r="D15" s="402"/>
      <c r="E15" s="402"/>
      <c r="F15" s="402"/>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70" zoomScaleNormal="70" workbookViewId="0">
      <selection activeCell="AT28" sqref="AT28:AU35"/>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4" t="s">
        <v>298</v>
      </c>
      <c r="C4" s="414"/>
      <c r="D4" s="414"/>
      <c r="E4" s="414"/>
      <c r="F4" s="414"/>
      <c r="G4" s="414"/>
      <c r="H4" s="414"/>
      <c r="I4" s="414"/>
      <c r="J4" s="415" t="s">
        <v>84</v>
      </c>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T4" s="416" t="s">
        <v>118</v>
      </c>
      <c r="AU4" s="416"/>
    </row>
    <row r="5" spans="2:47">
      <c r="B5" s="414"/>
      <c r="C5" s="414"/>
      <c r="D5" s="414"/>
      <c r="E5" s="414"/>
      <c r="F5" s="414"/>
      <c r="G5" s="414"/>
      <c r="H5" s="414"/>
      <c r="I5" s="414"/>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T5" s="416"/>
      <c r="AU5" s="416"/>
    </row>
    <row r="6" spans="2:47">
      <c r="B6" s="414"/>
      <c r="C6" s="414"/>
      <c r="D6" s="414"/>
      <c r="E6" s="414"/>
      <c r="F6" s="414"/>
      <c r="G6" s="414"/>
      <c r="H6" s="414"/>
      <c r="I6" s="414"/>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T6" s="416"/>
      <c r="AU6" s="416"/>
    </row>
    <row r="7" spans="2:47" ht="15.75" thickBot="1"/>
    <row r="8" spans="2:47" ht="15.75">
      <c r="B8" s="417" t="s">
        <v>209</v>
      </c>
      <c r="C8" s="417"/>
      <c r="D8" s="418"/>
      <c r="E8" s="419" t="s">
        <v>299</v>
      </c>
      <c r="F8" s="420"/>
      <c r="G8" s="420"/>
      <c r="H8" s="420"/>
      <c r="I8" s="421"/>
      <c r="J8" s="49" t="s">
        <v>300</v>
      </c>
      <c r="K8" s="50" t="s">
        <v>300</v>
      </c>
      <c r="L8" s="50" t="s">
        <v>300</v>
      </c>
      <c r="M8" s="50" t="s">
        <v>300</v>
      </c>
      <c r="N8" s="50" t="s">
        <v>300</v>
      </c>
      <c r="O8" s="51" t="s">
        <v>300</v>
      </c>
      <c r="P8" s="49" t="s">
        <v>300</v>
      </c>
      <c r="Q8" s="50" t="s">
        <v>300</v>
      </c>
      <c r="R8" s="50" t="s">
        <v>300</v>
      </c>
      <c r="S8" s="50" t="s">
        <v>300</v>
      </c>
      <c r="T8" s="50" t="s">
        <v>300</v>
      </c>
      <c r="U8" s="51" t="s">
        <v>300</v>
      </c>
      <c r="V8" s="49" t="s">
        <v>300</v>
      </c>
      <c r="W8" s="50" t="s">
        <v>300</v>
      </c>
      <c r="X8" s="50" t="s">
        <v>300</v>
      </c>
      <c r="Y8" s="50" t="s">
        <v>300</v>
      </c>
      <c r="Z8" s="50" t="s">
        <v>300</v>
      </c>
      <c r="AA8" s="51" t="s">
        <v>300</v>
      </c>
      <c r="AB8" s="49" t="s">
        <v>300</v>
      </c>
      <c r="AC8" s="50" t="s">
        <v>300</v>
      </c>
      <c r="AD8" s="50" t="s">
        <v>300</v>
      </c>
      <c r="AE8" s="50" t="s">
        <v>300</v>
      </c>
      <c r="AF8" s="50" t="s">
        <v>300</v>
      </c>
      <c r="AG8" s="51" t="s">
        <v>300</v>
      </c>
      <c r="AH8" s="52" t="s">
        <v>300</v>
      </c>
      <c r="AI8" s="53" t="s">
        <v>300</v>
      </c>
      <c r="AJ8" s="53" t="s">
        <v>300</v>
      </c>
      <c r="AK8" s="53" t="s">
        <v>300</v>
      </c>
      <c r="AL8" s="53" t="s">
        <v>300</v>
      </c>
      <c r="AN8" s="428" t="s">
        <v>301</v>
      </c>
      <c r="AO8" s="429"/>
      <c r="AP8" s="429"/>
      <c r="AQ8" s="429"/>
      <c r="AR8" s="429"/>
      <c r="AS8" s="430"/>
      <c r="AT8" s="437" t="s">
        <v>302</v>
      </c>
      <c r="AU8" s="437"/>
    </row>
    <row r="9" spans="2:47" ht="15.75">
      <c r="B9" s="417"/>
      <c r="C9" s="417"/>
      <c r="D9" s="418"/>
      <c r="E9" s="422"/>
      <c r="F9" s="423"/>
      <c r="G9" s="423"/>
      <c r="H9" s="423"/>
      <c r="I9" s="424"/>
      <c r="J9" s="54" t="s">
        <v>300</v>
      </c>
      <c r="K9" s="55" t="s">
        <v>300</v>
      </c>
      <c r="L9" s="55" t="s">
        <v>300</v>
      </c>
      <c r="M9" s="55" t="s">
        <v>300</v>
      </c>
      <c r="N9" s="55" t="s">
        <v>300</v>
      </c>
      <c r="O9" s="56" t="s">
        <v>300</v>
      </c>
      <c r="P9" s="54" t="s">
        <v>300</v>
      </c>
      <c r="Q9" s="55" t="s">
        <v>300</v>
      </c>
      <c r="R9" s="55" t="s">
        <v>300</v>
      </c>
      <c r="S9" s="55" t="s">
        <v>300</v>
      </c>
      <c r="T9" s="55" t="s">
        <v>300</v>
      </c>
      <c r="U9" s="56" t="s">
        <v>300</v>
      </c>
      <c r="V9" s="54" t="s">
        <v>300</v>
      </c>
      <c r="W9" s="55" t="s">
        <v>300</v>
      </c>
      <c r="X9" s="55" t="s">
        <v>300</v>
      </c>
      <c r="Y9" s="55" t="s">
        <v>300</v>
      </c>
      <c r="Z9" s="55" t="s">
        <v>300</v>
      </c>
      <c r="AA9" s="56" t="s">
        <v>300</v>
      </c>
      <c r="AB9" s="54" t="s">
        <v>300</v>
      </c>
      <c r="AC9" s="55" t="s">
        <v>300</v>
      </c>
      <c r="AD9" s="55" t="s">
        <v>300</v>
      </c>
      <c r="AE9" s="55" t="s">
        <v>300</v>
      </c>
      <c r="AF9" s="55" t="s">
        <v>300</v>
      </c>
      <c r="AG9" s="56" t="s">
        <v>300</v>
      </c>
      <c r="AH9" s="57" t="s">
        <v>300</v>
      </c>
      <c r="AI9" s="58" t="s">
        <v>300</v>
      </c>
      <c r="AJ9" s="58" t="s">
        <v>300</v>
      </c>
      <c r="AK9" s="58" t="s">
        <v>300</v>
      </c>
      <c r="AL9" s="58" t="s">
        <v>300</v>
      </c>
      <c r="AN9" s="431"/>
      <c r="AO9" s="432"/>
      <c r="AP9" s="432"/>
      <c r="AQ9" s="432"/>
      <c r="AR9" s="432"/>
      <c r="AS9" s="433"/>
      <c r="AT9" s="437"/>
      <c r="AU9" s="437"/>
    </row>
    <row r="10" spans="2:47" ht="15.75">
      <c r="B10" s="417"/>
      <c r="C10" s="417"/>
      <c r="D10" s="418"/>
      <c r="E10" s="422"/>
      <c r="F10" s="423"/>
      <c r="G10" s="423"/>
      <c r="H10" s="423"/>
      <c r="I10" s="424"/>
      <c r="J10" s="54" t="s">
        <v>300</v>
      </c>
      <c r="K10" s="55" t="s">
        <v>300</v>
      </c>
      <c r="L10" s="55" t="s">
        <v>300</v>
      </c>
      <c r="M10" s="55" t="s">
        <v>300</v>
      </c>
      <c r="N10" s="55" t="s">
        <v>300</v>
      </c>
      <c r="O10" s="56" t="s">
        <v>300</v>
      </c>
      <c r="P10" s="54" t="s">
        <v>300</v>
      </c>
      <c r="Q10" s="55" t="s">
        <v>300</v>
      </c>
      <c r="R10" s="55" t="s">
        <v>300</v>
      </c>
      <c r="S10" s="55" t="s">
        <v>300</v>
      </c>
      <c r="T10" s="55" t="s">
        <v>300</v>
      </c>
      <c r="U10" s="56" t="s">
        <v>300</v>
      </c>
      <c r="V10" s="54" t="s">
        <v>300</v>
      </c>
      <c r="W10" s="55" t="s">
        <v>300</v>
      </c>
      <c r="X10" s="55" t="s">
        <v>300</v>
      </c>
      <c r="Y10" s="55" t="s">
        <v>300</v>
      </c>
      <c r="Z10" s="55" t="s">
        <v>300</v>
      </c>
      <c r="AA10" s="56" t="s">
        <v>300</v>
      </c>
      <c r="AB10" s="54" t="s">
        <v>300</v>
      </c>
      <c r="AC10" s="55" t="s">
        <v>300</v>
      </c>
      <c r="AD10" s="55" t="s">
        <v>300</v>
      </c>
      <c r="AE10" s="55" t="s">
        <v>300</v>
      </c>
      <c r="AF10" s="55" t="s">
        <v>300</v>
      </c>
      <c r="AG10" s="56" t="s">
        <v>300</v>
      </c>
      <c r="AH10" s="57" t="s">
        <v>300</v>
      </c>
      <c r="AI10" s="58" t="s">
        <v>300</v>
      </c>
      <c r="AJ10" s="58" t="s">
        <v>300</v>
      </c>
      <c r="AK10" s="58" t="s">
        <v>300</v>
      </c>
      <c r="AL10" s="58" t="s">
        <v>300</v>
      </c>
      <c r="AN10" s="431"/>
      <c r="AO10" s="432"/>
      <c r="AP10" s="432"/>
      <c r="AQ10" s="432"/>
      <c r="AR10" s="432"/>
      <c r="AS10" s="433"/>
      <c r="AT10" s="437"/>
      <c r="AU10" s="437"/>
    </row>
    <row r="11" spans="2:47" ht="15.75">
      <c r="B11" s="417"/>
      <c r="C11" s="417"/>
      <c r="D11" s="418"/>
      <c r="E11" s="422"/>
      <c r="F11" s="423"/>
      <c r="G11" s="423"/>
      <c r="H11" s="423"/>
      <c r="I11" s="424"/>
      <c r="J11" s="54" t="s">
        <v>300</v>
      </c>
      <c r="K11" s="55" t="s">
        <v>300</v>
      </c>
      <c r="L11" s="55" t="s">
        <v>300</v>
      </c>
      <c r="M11" s="55" t="s">
        <v>300</v>
      </c>
      <c r="N11" s="55" t="s">
        <v>300</v>
      </c>
      <c r="O11" s="56" t="s">
        <v>300</v>
      </c>
      <c r="P11" s="54" t="s">
        <v>300</v>
      </c>
      <c r="Q11" s="55" t="s">
        <v>300</v>
      </c>
      <c r="R11" s="55" t="s">
        <v>300</v>
      </c>
      <c r="S11" s="55" t="s">
        <v>300</v>
      </c>
      <c r="T11" s="55" t="s">
        <v>300</v>
      </c>
      <c r="U11" s="56" t="s">
        <v>300</v>
      </c>
      <c r="V11" s="54" t="s">
        <v>300</v>
      </c>
      <c r="W11" s="55" t="s">
        <v>300</v>
      </c>
      <c r="X11" s="55" t="s">
        <v>300</v>
      </c>
      <c r="Y11" s="55" t="s">
        <v>300</v>
      </c>
      <c r="Z11" s="55" t="s">
        <v>300</v>
      </c>
      <c r="AA11" s="56" t="s">
        <v>300</v>
      </c>
      <c r="AB11" s="54" t="s">
        <v>300</v>
      </c>
      <c r="AC11" s="55" t="s">
        <v>300</v>
      </c>
      <c r="AD11" s="55" t="s">
        <v>300</v>
      </c>
      <c r="AE11" s="55" t="s">
        <v>300</v>
      </c>
      <c r="AF11" s="55" t="s">
        <v>300</v>
      </c>
      <c r="AG11" s="56" t="s">
        <v>300</v>
      </c>
      <c r="AH11" s="57" t="s">
        <v>300</v>
      </c>
      <c r="AI11" s="58" t="s">
        <v>300</v>
      </c>
      <c r="AJ11" s="58" t="s">
        <v>300</v>
      </c>
      <c r="AK11" s="58" t="s">
        <v>300</v>
      </c>
      <c r="AL11" s="58" t="s">
        <v>300</v>
      </c>
      <c r="AN11" s="431"/>
      <c r="AO11" s="432"/>
      <c r="AP11" s="432"/>
      <c r="AQ11" s="432"/>
      <c r="AR11" s="432"/>
      <c r="AS11" s="433"/>
      <c r="AT11" s="437"/>
      <c r="AU11" s="437"/>
    </row>
    <row r="12" spans="2:47" ht="15.75">
      <c r="B12" s="417"/>
      <c r="C12" s="417"/>
      <c r="D12" s="418"/>
      <c r="E12" s="422"/>
      <c r="F12" s="423"/>
      <c r="G12" s="423"/>
      <c r="H12" s="423"/>
      <c r="I12" s="424"/>
      <c r="J12" s="54" t="s">
        <v>300</v>
      </c>
      <c r="K12" s="55" t="s">
        <v>300</v>
      </c>
      <c r="L12" s="55" t="s">
        <v>300</v>
      </c>
      <c r="M12" s="55" t="s">
        <v>300</v>
      </c>
      <c r="N12" s="55" t="s">
        <v>300</v>
      </c>
      <c r="O12" s="56" t="s">
        <v>300</v>
      </c>
      <c r="P12" s="54" t="s">
        <v>300</v>
      </c>
      <c r="Q12" s="55" t="s">
        <v>300</v>
      </c>
      <c r="R12" s="55" t="s">
        <v>300</v>
      </c>
      <c r="S12" s="55" t="s">
        <v>300</v>
      </c>
      <c r="T12" s="55" t="s">
        <v>300</v>
      </c>
      <c r="U12" s="56" t="s">
        <v>300</v>
      </c>
      <c r="V12" s="54" t="s">
        <v>300</v>
      </c>
      <c r="W12" s="55" t="s">
        <v>300</v>
      </c>
      <c r="X12" s="55" t="s">
        <v>300</v>
      </c>
      <c r="Y12" s="55" t="s">
        <v>300</v>
      </c>
      <c r="Z12" s="55" t="s">
        <v>300</v>
      </c>
      <c r="AA12" s="56" t="s">
        <v>300</v>
      </c>
      <c r="AB12" s="54" t="s">
        <v>300</v>
      </c>
      <c r="AC12" s="55" t="s">
        <v>300</v>
      </c>
      <c r="AD12" s="55" t="s">
        <v>300</v>
      </c>
      <c r="AE12" s="55" t="s">
        <v>300</v>
      </c>
      <c r="AF12" s="55" t="s">
        <v>300</v>
      </c>
      <c r="AG12" s="56" t="s">
        <v>300</v>
      </c>
      <c r="AH12" s="57" t="s">
        <v>300</v>
      </c>
      <c r="AI12" s="58" t="s">
        <v>300</v>
      </c>
      <c r="AJ12" s="58" t="s">
        <v>300</v>
      </c>
      <c r="AK12" s="58" t="s">
        <v>300</v>
      </c>
      <c r="AL12" s="58" t="s">
        <v>300</v>
      </c>
      <c r="AN12" s="431"/>
      <c r="AO12" s="432"/>
      <c r="AP12" s="432"/>
      <c r="AQ12" s="432"/>
      <c r="AR12" s="432"/>
      <c r="AS12" s="433"/>
      <c r="AT12" s="437"/>
      <c r="AU12" s="437"/>
    </row>
    <row r="13" spans="2:47" ht="15.75">
      <c r="B13" s="417"/>
      <c r="C13" s="417"/>
      <c r="D13" s="418"/>
      <c r="E13" s="422"/>
      <c r="F13" s="423"/>
      <c r="G13" s="423"/>
      <c r="H13" s="423"/>
      <c r="I13" s="424"/>
      <c r="J13" s="54" t="s">
        <v>300</v>
      </c>
      <c r="K13" s="55" t="s">
        <v>300</v>
      </c>
      <c r="L13" s="55" t="s">
        <v>300</v>
      </c>
      <c r="M13" s="55" t="s">
        <v>300</v>
      </c>
      <c r="N13" s="55" t="s">
        <v>300</v>
      </c>
      <c r="O13" s="56" t="s">
        <v>300</v>
      </c>
      <c r="P13" s="54" t="s">
        <v>300</v>
      </c>
      <c r="Q13" s="55" t="s">
        <v>300</v>
      </c>
      <c r="R13" s="55" t="s">
        <v>300</v>
      </c>
      <c r="S13" s="55" t="s">
        <v>300</v>
      </c>
      <c r="T13" s="55" t="s">
        <v>300</v>
      </c>
      <c r="U13" s="56" t="s">
        <v>300</v>
      </c>
      <c r="V13" s="54" t="s">
        <v>300</v>
      </c>
      <c r="W13" s="55" t="s">
        <v>300</v>
      </c>
      <c r="X13" s="55" t="s">
        <v>300</v>
      </c>
      <c r="Y13" s="55" t="s">
        <v>300</v>
      </c>
      <c r="Z13" s="55" t="s">
        <v>300</v>
      </c>
      <c r="AA13" s="56" t="s">
        <v>300</v>
      </c>
      <c r="AB13" s="54" t="s">
        <v>300</v>
      </c>
      <c r="AC13" s="55" t="s">
        <v>300</v>
      </c>
      <c r="AD13" s="55" t="s">
        <v>300</v>
      </c>
      <c r="AE13" s="55" t="s">
        <v>300</v>
      </c>
      <c r="AF13" s="55" t="s">
        <v>300</v>
      </c>
      <c r="AG13" s="56" t="s">
        <v>300</v>
      </c>
      <c r="AH13" s="57" t="s">
        <v>300</v>
      </c>
      <c r="AI13" s="58" t="s">
        <v>300</v>
      </c>
      <c r="AJ13" s="58" t="s">
        <v>300</v>
      </c>
      <c r="AK13" s="58" t="s">
        <v>300</v>
      </c>
      <c r="AL13" s="58" t="s">
        <v>300</v>
      </c>
      <c r="AN13" s="431"/>
      <c r="AO13" s="432"/>
      <c r="AP13" s="432"/>
      <c r="AQ13" s="432"/>
      <c r="AR13" s="432"/>
      <c r="AS13" s="433"/>
      <c r="AT13" s="437"/>
      <c r="AU13" s="437"/>
    </row>
    <row r="14" spans="2:47" ht="5.25" customHeight="1" thickBot="1">
      <c r="B14" s="417"/>
      <c r="C14" s="417"/>
      <c r="D14" s="418"/>
      <c r="E14" s="422"/>
      <c r="F14" s="423"/>
      <c r="G14" s="423"/>
      <c r="H14" s="423"/>
      <c r="I14" s="424"/>
      <c r="J14" s="54" t="s">
        <v>300</v>
      </c>
      <c r="K14" s="55" t="s">
        <v>300</v>
      </c>
      <c r="L14" s="55" t="s">
        <v>300</v>
      </c>
      <c r="M14" s="55" t="s">
        <v>300</v>
      </c>
      <c r="N14" s="55" t="s">
        <v>300</v>
      </c>
      <c r="O14" s="56" t="s">
        <v>300</v>
      </c>
      <c r="P14" s="54" t="s">
        <v>300</v>
      </c>
      <c r="Q14" s="55" t="s">
        <v>300</v>
      </c>
      <c r="R14" s="55" t="s">
        <v>300</v>
      </c>
      <c r="S14" s="55" t="s">
        <v>300</v>
      </c>
      <c r="T14" s="55" t="s">
        <v>300</v>
      </c>
      <c r="U14" s="56" t="s">
        <v>300</v>
      </c>
      <c r="V14" s="54" t="s">
        <v>300</v>
      </c>
      <c r="W14" s="55" t="s">
        <v>300</v>
      </c>
      <c r="X14" s="55" t="s">
        <v>300</v>
      </c>
      <c r="Y14" s="55" t="s">
        <v>300</v>
      </c>
      <c r="Z14" s="55" t="s">
        <v>300</v>
      </c>
      <c r="AA14" s="56" t="s">
        <v>300</v>
      </c>
      <c r="AB14" s="54" t="s">
        <v>300</v>
      </c>
      <c r="AC14" s="55" t="s">
        <v>300</v>
      </c>
      <c r="AD14" s="55" t="s">
        <v>300</v>
      </c>
      <c r="AE14" s="55" t="s">
        <v>300</v>
      </c>
      <c r="AF14" s="55" t="s">
        <v>300</v>
      </c>
      <c r="AG14" s="56" t="s">
        <v>300</v>
      </c>
      <c r="AH14" s="57" t="s">
        <v>300</v>
      </c>
      <c r="AI14" s="58" t="s">
        <v>300</v>
      </c>
      <c r="AJ14" s="58" t="s">
        <v>300</v>
      </c>
      <c r="AK14" s="58" t="s">
        <v>300</v>
      </c>
      <c r="AL14" s="58" t="s">
        <v>300</v>
      </c>
      <c r="AN14" s="431"/>
      <c r="AO14" s="432"/>
      <c r="AP14" s="432"/>
      <c r="AQ14" s="432"/>
      <c r="AR14" s="432"/>
      <c r="AS14" s="433"/>
      <c r="AT14" s="437"/>
      <c r="AU14" s="437"/>
    </row>
    <row r="15" spans="2:47" ht="16.5" hidden="1" thickBot="1">
      <c r="B15" s="417"/>
      <c r="C15" s="417"/>
      <c r="D15" s="418"/>
      <c r="E15" s="422"/>
      <c r="F15" s="423"/>
      <c r="G15" s="423"/>
      <c r="H15" s="423"/>
      <c r="I15" s="424"/>
      <c r="J15" s="54" t="s">
        <v>300</v>
      </c>
      <c r="K15" s="55" t="s">
        <v>300</v>
      </c>
      <c r="L15" s="55" t="s">
        <v>300</v>
      </c>
      <c r="M15" s="55" t="s">
        <v>300</v>
      </c>
      <c r="N15" s="55" t="s">
        <v>300</v>
      </c>
      <c r="O15" s="56" t="s">
        <v>300</v>
      </c>
      <c r="P15" s="54" t="s">
        <v>300</v>
      </c>
      <c r="Q15" s="55" t="s">
        <v>300</v>
      </c>
      <c r="R15" s="55" t="s">
        <v>300</v>
      </c>
      <c r="S15" s="55" t="s">
        <v>300</v>
      </c>
      <c r="T15" s="55" t="s">
        <v>300</v>
      </c>
      <c r="U15" s="56" t="s">
        <v>300</v>
      </c>
      <c r="V15" s="54" t="s">
        <v>300</v>
      </c>
      <c r="W15" s="55" t="s">
        <v>300</v>
      </c>
      <c r="X15" s="55" t="s">
        <v>300</v>
      </c>
      <c r="Y15" s="55" t="s">
        <v>300</v>
      </c>
      <c r="Z15" s="55" t="s">
        <v>300</v>
      </c>
      <c r="AA15" s="56" t="s">
        <v>300</v>
      </c>
      <c r="AB15" s="54" t="s">
        <v>300</v>
      </c>
      <c r="AC15" s="55" t="s">
        <v>300</v>
      </c>
      <c r="AD15" s="55" t="s">
        <v>300</v>
      </c>
      <c r="AE15" s="55" t="s">
        <v>300</v>
      </c>
      <c r="AF15" s="55" t="s">
        <v>300</v>
      </c>
      <c r="AG15" s="56" t="s">
        <v>300</v>
      </c>
      <c r="AH15" s="57" t="s">
        <v>300</v>
      </c>
      <c r="AI15" s="58" t="s">
        <v>300</v>
      </c>
      <c r="AJ15" s="58" t="s">
        <v>300</v>
      </c>
      <c r="AK15" s="58" t="s">
        <v>300</v>
      </c>
      <c r="AL15" s="58" t="s">
        <v>300</v>
      </c>
      <c r="AN15" s="431"/>
      <c r="AO15" s="432"/>
      <c r="AP15" s="432"/>
      <c r="AQ15" s="432"/>
      <c r="AR15" s="432"/>
      <c r="AS15" s="433"/>
      <c r="AT15" s="35"/>
      <c r="AU15" s="35"/>
    </row>
    <row r="16" spans="2:47" ht="16.5" hidden="1" thickBot="1">
      <c r="B16" s="417"/>
      <c r="C16" s="417"/>
      <c r="D16" s="418"/>
      <c r="E16" s="422"/>
      <c r="F16" s="423"/>
      <c r="G16" s="423"/>
      <c r="H16" s="423"/>
      <c r="I16" s="424"/>
      <c r="J16" s="54" t="s">
        <v>300</v>
      </c>
      <c r="K16" s="55" t="s">
        <v>300</v>
      </c>
      <c r="L16" s="55" t="s">
        <v>300</v>
      </c>
      <c r="M16" s="55" t="s">
        <v>300</v>
      </c>
      <c r="N16" s="55" t="s">
        <v>300</v>
      </c>
      <c r="O16" s="56" t="s">
        <v>300</v>
      </c>
      <c r="P16" s="54" t="s">
        <v>300</v>
      </c>
      <c r="Q16" s="55" t="s">
        <v>300</v>
      </c>
      <c r="R16" s="55" t="s">
        <v>300</v>
      </c>
      <c r="S16" s="55" t="s">
        <v>300</v>
      </c>
      <c r="T16" s="55" t="s">
        <v>300</v>
      </c>
      <c r="U16" s="56" t="s">
        <v>300</v>
      </c>
      <c r="V16" s="54" t="s">
        <v>300</v>
      </c>
      <c r="W16" s="55" t="s">
        <v>300</v>
      </c>
      <c r="X16" s="55" t="s">
        <v>300</v>
      </c>
      <c r="Y16" s="55" t="s">
        <v>300</v>
      </c>
      <c r="Z16" s="55" t="s">
        <v>300</v>
      </c>
      <c r="AA16" s="56" t="s">
        <v>300</v>
      </c>
      <c r="AB16" s="54" t="s">
        <v>300</v>
      </c>
      <c r="AC16" s="55" t="s">
        <v>300</v>
      </c>
      <c r="AD16" s="55" t="s">
        <v>300</v>
      </c>
      <c r="AE16" s="55" t="s">
        <v>300</v>
      </c>
      <c r="AF16" s="55" t="s">
        <v>300</v>
      </c>
      <c r="AG16" s="56" t="s">
        <v>300</v>
      </c>
      <c r="AH16" s="57" t="s">
        <v>300</v>
      </c>
      <c r="AI16" s="58" t="s">
        <v>300</v>
      </c>
      <c r="AJ16" s="58" t="s">
        <v>300</v>
      </c>
      <c r="AK16" s="58" t="s">
        <v>300</v>
      </c>
      <c r="AL16" s="58" t="s">
        <v>300</v>
      </c>
      <c r="AN16" s="431"/>
      <c r="AO16" s="432"/>
      <c r="AP16" s="432"/>
      <c r="AQ16" s="432"/>
      <c r="AR16" s="432"/>
      <c r="AS16" s="433"/>
      <c r="AT16" s="35"/>
      <c r="AU16" s="35"/>
    </row>
    <row r="17" spans="2:47" ht="16.5" hidden="1" thickBot="1">
      <c r="B17" s="417"/>
      <c r="C17" s="417"/>
      <c r="D17" s="418"/>
      <c r="E17" s="425"/>
      <c r="F17" s="426"/>
      <c r="G17" s="426"/>
      <c r="H17" s="426"/>
      <c r="I17" s="427"/>
      <c r="J17" s="59" t="s">
        <v>300</v>
      </c>
      <c r="K17" s="60" t="s">
        <v>300</v>
      </c>
      <c r="L17" s="60" t="s">
        <v>300</v>
      </c>
      <c r="M17" s="60" t="s">
        <v>300</v>
      </c>
      <c r="N17" s="60" t="s">
        <v>300</v>
      </c>
      <c r="O17" s="61" t="s">
        <v>300</v>
      </c>
      <c r="P17" s="54" t="s">
        <v>300</v>
      </c>
      <c r="Q17" s="55" t="s">
        <v>300</v>
      </c>
      <c r="R17" s="55" t="s">
        <v>300</v>
      </c>
      <c r="S17" s="55" t="s">
        <v>300</v>
      </c>
      <c r="T17" s="55" t="s">
        <v>300</v>
      </c>
      <c r="U17" s="56" t="s">
        <v>300</v>
      </c>
      <c r="V17" s="59" t="s">
        <v>300</v>
      </c>
      <c r="W17" s="60" t="s">
        <v>300</v>
      </c>
      <c r="X17" s="60" t="s">
        <v>300</v>
      </c>
      <c r="Y17" s="60" t="s">
        <v>300</v>
      </c>
      <c r="Z17" s="60" t="s">
        <v>300</v>
      </c>
      <c r="AA17" s="61" t="s">
        <v>300</v>
      </c>
      <c r="AB17" s="54" t="s">
        <v>300</v>
      </c>
      <c r="AC17" s="55" t="s">
        <v>300</v>
      </c>
      <c r="AD17" s="55" t="s">
        <v>300</v>
      </c>
      <c r="AE17" s="55" t="s">
        <v>300</v>
      </c>
      <c r="AF17" s="55" t="s">
        <v>300</v>
      </c>
      <c r="AG17" s="56" t="s">
        <v>300</v>
      </c>
      <c r="AH17" s="62" t="s">
        <v>300</v>
      </c>
      <c r="AI17" s="63" t="s">
        <v>300</v>
      </c>
      <c r="AJ17" s="63" t="s">
        <v>300</v>
      </c>
      <c r="AK17" s="63" t="s">
        <v>300</v>
      </c>
      <c r="AL17" s="63" t="s">
        <v>300</v>
      </c>
      <c r="AN17" s="434"/>
      <c r="AO17" s="435"/>
      <c r="AP17" s="435"/>
      <c r="AQ17" s="435"/>
      <c r="AR17" s="435"/>
      <c r="AS17" s="436"/>
      <c r="AT17" s="35"/>
      <c r="AU17" s="35"/>
    </row>
    <row r="18" spans="2:47" ht="15.75" customHeight="1">
      <c r="B18" s="417"/>
      <c r="C18" s="417"/>
      <c r="D18" s="418"/>
      <c r="E18" s="419" t="s">
        <v>303</v>
      </c>
      <c r="F18" s="420"/>
      <c r="G18" s="420"/>
      <c r="H18" s="420"/>
      <c r="I18" s="420"/>
      <c r="J18" s="157" t="s">
        <v>300</v>
      </c>
      <c r="K18" s="158" t="s">
        <v>300</v>
      </c>
      <c r="L18" s="158" t="s">
        <v>300</v>
      </c>
      <c r="M18" s="158" t="s">
        <v>300</v>
      </c>
      <c r="N18" s="158" t="s">
        <v>300</v>
      </c>
      <c r="O18" s="159" t="s">
        <v>300</v>
      </c>
      <c r="P18" s="157" t="s">
        <v>300</v>
      </c>
      <c r="Q18" s="158" t="s">
        <v>300</v>
      </c>
      <c r="R18" s="64" t="s">
        <v>300</v>
      </c>
      <c r="S18" s="64" t="s">
        <v>300</v>
      </c>
      <c r="T18" s="64" t="s">
        <v>300</v>
      </c>
      <c r="U18" s="65" t="s">
        <v>300</v>
      </c>
      <c r="V18" s="49" t="s">
        <v>300</v>
      </c>
      <c r="W18" s="50" t="s">
        <v>300</v>
      </c>
      <c r="X18" s="50" t="s">
        <v>300</v>
      </c>
      <c r="Y18" s="50" t="s">
        <v>300</v>
      </c>
      <c r="Z18" s="50" t="s">
        <v>300</v>
      </c>
      <c r="AA18" s="51" t="s">
        <v>300</v>
      </c>
      <c r="AB18" s="49" t="s">
        <v>300</v>
      </c>
      <c r="AC18" s="50" t="s">
        <v>300</v>
      </c>
      <c r="AD18" s="50" t="s">
        <v>300</v>
      </c>
      <c r="AE18" s="50" t="s">
        <v>300</v>
      </c>
      <c r="AF18" s="50" t="s">
        <v>300</v>
      </c>
      <c r="AG18" s="51" t="s">
        <v>300</v>
      </c>
      <c r="AH18" s="52" t="s">
        <v>300</v>
      </c>
      <c r="AI18" s="53" t="s">
        <v>300</v>
      </c>
      <c r="AJ18" s="53" t="s">
        <v>300</v>
      </c>
      <c r="AK18" s="53" t="s">
        <v>300</v>
      </c>
      <c r="AL18" s="53" t="s">
        <v>300</v>
      </c>
      <c r="AN18" s="439" t="s">
        <v>304</v>
      </c>
      <c r="AO18" s="440"/>
      <c r="AP18" s="440"/>
      <c r="AQ18" s="440"/>
      <c r="AR18" s="440"/>
      <c r="AS18" s="440"/>
      <c r="AT18" s="445" t="s">
        <v>305</v>
      </c>
      <c r="AU18" s="446"/>
    </row>
    <row r="19" spans="2:47" ht="15.75" customHeight="1">
      <c r="B19" s="417"/>
      <c r="C19" s="417"/>
      <c r="D19" s="418"/>
      <c r="E19" s="438"/>
      <c r="F19" s="423"/>
      <c r="G19" s="423"/>
      <c r="H19" s="423"/>
      <c r="I19" s="423"/>
      <c r="J19" s="160" t="s">
        <v>300</v>
      </c>
      <c r="K19" s="161" t="s">
        <v>300</v>
      </c>
      <c r="L19" s="161" t="s">
        <v>300</v>
      </c>
      <c r="M19" s="161" t="s">
        <v>300</v>
      </c>
      <c r="N19" s="161" t="s">
        <v>300</v>
      </c>
      <c r="O19" s="162" t="s">
        <v>300</v>
      </c>
      <c r="P19" s="160" t="s">
        <v>300</v>
      </c>
      <c r="Q19" s="161" t="s">
        <v>300</v>
      </c>
      <c r="R19" s="67" t="s">
        <v>300</v>
      </c>
      <c r="S19" s="67" t="s">
        <v>300</v>
      </c>
      <c r="T19" s="67" t="s">
        <v>300</v>
      </c>
      <c r="U19" s="68" t="s">
        <v>300</v>
      </c>
      <c r="V19" s="54" t="s">
        <v>300</v>
      </c>
      <c r="W19" s="55" t="s">
        <v>300</v>
      </c>
      <c r="X19" s="55" t="s">
        <v>300</v>
      </c>
      <c r="Y19" s="55" t="s">
        <v>300</v>
      </c>
      <c r="Z19" s="55" t="s">
        <v>300</v>
      </c>
      <c r="AA19" s="56" t="s">
        <v>300</v>
      </c>
      <c r="AB19" s="54" t="s">
        <v>300</v>
      </c>
      <c r="AC19" s="55" t="s">
        <v>300</v>
      </c>
      <c r="AD19" s="55" t="s">
        <v>300</v>
      </c>
      <c r="AE19" s="55" t="s">
        <v>300</v>
      </c>
      <c r="AF19" s="55" t="s">
        <v>300</v>
      </c>
      <c r="AG19" s="56" t="s">
        <v>300</v>
      </c>
      <c r="AH19" s="57" t="s">
        <v>300</v>
      </c>
      <c r="AI19" s="58" t="s">
        <v>300</v>
      </c>
      <c r="AJ19" s="58" t="s">
        <v>300</v>
      </c>
      <c r="AK19" s="58" t="s">
        <v>300</v>
      </c>
      <c r="AL19" s="58" t="s">
        <v>300</v>
      </c>
      <c r="AN19" s="441"/>
      <c r="AO19" s="442"/>
      <c r="AP19" s="442"/>
      <c r="AQ19" s="442"/>
      <c r="AR19" s="442"/>
      <c r="AS19" s="442"/>
      <c r="AT19" s="447"/>
      <c r="AU19" s="448"/>
    </row>
    <row r="20" spans="2:47" ht="15.75" customHeight="1">
      <c r="B20" s="417"/>
      <c r="C20" s="417"/>
      <c r="D20" s="418"/>
      <c r="E20" s="422"/>
      <c r="F20" s="423"/>
      <c r="G20" s="423"/>
      <c r="H20" s="423"/>
      <c r="I20" s="423"/>
      <c r="J20" s="160" t="s">
        <v>300</v>
      </c>
      <c r="K20" s="161" t="s">
        <v>300</v>
      </c>
      <c r="L20" s="161" t="s">
        <v>300</v>
      </c>
      <c r="M20" s="161" t="s">
        <v>300</v>
      </c>
      <c r="N20" s="161" t="s">
        <v>300</v>
      </c>
      <c r="O20" s="162" t="s">
        <v>300</v>
      </c>
      <c r="P20" s="160" t="s">
        <v>300</v>
      </c>
      <c r="Q20" s="161" t="s">
        <v>300</v>
      </c>
      <c r="R20" s="67" t="s">
        <v>300</v>
      </c>
      <c r="S20" s="67" t="s">
        <v>300</v>
      </c>
      <c r="T20" s="67" t="s">
        <v>300</v>
      </c>
      <c r="U20" s="68" t="s">
        <v>300</v>
      </c>
      <c r="V20" s="54" t="s">
        <v>300</v>
      </c>
      <c r="W20" s="55" t="s">
        <v>300</v>
      </c>
      <c r="X20" s="55" t="s">
        <v>300</v>
      </c>
      <c r="Y20" s="55" t="s">
        <v>300</v>
      </c>
      <c r="Z20" s="55" t="s">
        <v>300</v>
      </c>
      <c r="AA20" s="56" t="s">
        <v>300</v>
      </c>
      <c r="AB20" s="54" t="s">
        <v>300</v>
      </c>
      <c r="AC20" s="55" t="s">
        <v>300</v>
      </c>
      <c r="AD20" s="55" t="s">
        <v>300</v>
      </c>
      <c r="AE20" s="55" t="s">
        <v>300</v>
      </c>
      <c r="AF20" s="55" t="s">
        <v>300</v>
      </c>
      <c r="AG20" s="56" t="s">
        <v>300</v>
      </c>
      <c r="AH20" s="57" t="s">
        <v>300</v>
      </c>
      <c r="AI20" s="58" t="s">
        <v>300</v>
      </c>
      <c r="AJ20" s="58" t="s">
        <v>300</v>
      </c>
      <c r="AK20" s="58" t="s">
        <v>300</v>
      </c>
      <c r="AL20" s="58" t="s">
        <v>300</v>
      </c>
      <c r="AN20" s="441"/>
      <c r="AO20" s="442"/>
      <c r="AP20" s="442"/>
      <c r="AQ20" s="442"/>
      <c r="AR20" s="442"/>
      <c r="AS20" s="442"/>
      <c r="AT20" s="447"/>
      <c r="AU20" s="448"/>
    </row>
    <row r="21" spans="2:47" ht="15.75" customHeight="1">
      <c r="B21" s="417"/>
      <c r="C21" s="417"/>
      <c r="D21" s="418"/>
      <c r="E21" s="422"/>
      <c r="F21" s="423"/>
      <c r="G21" s="423"/>
      <c r="H21" s="423"/>
      <c r="I21" s="423"/>
      <c r="J21" s="160" t="s">
        <v>300</v>
      </c>
      <c r="K21" s="161" t="s">
        <v>300</v>
      </c>
      <c r="L21" s="161" t="s">
        <v>300</v>
      </c>
      <c r="M21" s="161" t="s">
        <v>300</v>
      </c>
      <c r="N21" s="161" t="s">
        <v>300</v>
      </c>
      <c r="O21" s="162" t="s">
        <v>300</v>
      </c>
      <c r="P21" s="160" t="s">
        <v>300</v>
      </c>
      <c r="Q21" s="161" t="s">
        <v>300</v>
      </c>
      <c r="R21" s="67" t="s">
        <v>300</v>
      </c>
      <c r="S21" s="67" t="s">
        <v>300</v>
      </c>
      <c r="T21" s="67" t="s">
        <v>300</v>
      </c>
      <c r="U21" s="68" t="s">
        <v>300</v>
      </c>
      <c r="V21" s="54" t="s">
        <v>300</v>
      </c>
      <c r="W21" s="55" t="s">
        <v>300</v>
      </c>
      <c r="X21" s="55" t="s">
        <v>300</v>
      </c>
      <c r="Y21" s="55" t="s">
        <v>300</v>
      </c>
      <c r="Z21" s="55" t="s">
        <v>300</v>
      </c>
      <c r="AA21" s="56" t="s">
        <v>300</v>
      </c>
      <c r="AB21" s="54" t="s">
        <v>300</v>
      </c>
      <c r="AC21" s="55" t="s">
        <v>300</v>
      </c>
      <c r="AD21" s="55" t="s">
        <v>300</v>
      </c>
      <c r="AE21" s="55" t="s">
        <v>300</v>
      </c>
      <c r="AF21" s="55" t="s">
        <v>300</v>
      </c>
      <c r="AG21" s="56" t="s">
        <v>300</v>
      </c>
      <c r="AH21" s="57" t="s">
        <v>300</v>
      </c>
      <c r="AI21" s="58" t="s">
        <v>300</v>
      </c>
      <c r="AJ21" s="58" t="s">
        <v>300</v>
      </c>
      <c r="AK21" s="58" t="s">
        <v>300</v>
      </c>
      <c r="AL21" s="58" t="s">
        <v>300</v>
      </c>
      <c r="AN21" s="441"/>
      <c r="AO21" s="442"/>
      <c r="AP21" s="442"/>
      <c r="AQ21" s="442"/>
      <c r="AR21" s="442"/>
      <c r="AS21" s="442"/>
      <c r="AT21" s="447"/>
      <c r="AU21" s="448"/>
    </row>
    <row r="22" spans="2:47" ht="15.75" customHeight="1">
      <c r="B22" s="417"/>
      <c r="C22" s="417"/>
      <c r="D22" s="418"/>
      <c r="E22" s="422"/>
      <c r="F22" s="423"/>
      <c r="G22" s="423"/>
      <c r="H22" s="423"/>
      <c r="I22" s="423"/>
      <c r="J22" s="160" t="s">
        <v>300</v>
      </c>
      <c r="K22" s="161" t="s">
        <v>300</v>
      </c>
      <c r="L22" s="161" t="s">
        <v>300</v>
      </c>
      <c r="M22" s="161" t="s">
        <v>300</v>
      </c>
      <c r="N22" s="161" t="s">
        <v>300</v>
      </c>
      <c r="O22" s="162" t="s">
        <v>300</v>
      </c>
      <c r="P22" s="160" t="s">
        <v>300</v>
      </c>
      <c r="Q22" s="161" t="s">
        <v>300</v>
      </c>
      <c r="R22" s="67" t="s">
        <v>300</v>
      </c>
      <c r="S22" s="67" t="s">
        <v>300</v>
      </c>
      <c r="T22" s="67" t="s">
        <v>300</v>
      </c>
      <c r="U22" s="68" t="s">
        <v>300</v>
      </c>
      <c r="V22" s="54" t="s">
        <v>300</v>
      </c>
      <c r="W22" s="55" t="s">
        <v>300</v>
      </c>
      <c r="X22" s="55" t="s">
        <v>300</v>
      </c>
      <c r="Y22" s="55" t="s">
        <v>300</v>
      </c>
      <c r="Z22" s="55" t="s">
        <v>300</v>
      </c>
      <c r="AA22" s="56" t="s">
        <v>300</v>
      </c>
      <c r="AB22" s="54" t="s">
        <v>300</v>
      </c>
      <c r="AC22" s="55" t="s">
        <v>300</v>
      </c>
      <c r="AD22" s="55" t="s">
        <v>300</v>
      </c>
      <c r="AE22" s="55" t="s">
        <v>300</v>
      </c>
      <c r="AF22" s="55" t="s">
        <v>300</v>
      </c>
      <c r="AG22" s="56" t="s">
        <v>300</v>
      </c>
      <c r="AH22" s="57" t="s">
        <v>300</v>
      </c>
      <c r="AI22" s="58" t="s">
        <v>300</v>
      </c>
      <c r="AJ22" s="58" t="s">
        <v>300</v>
      </c>
      <c r="AK22" s="58" t="s">
        <v>300</v>
      </c>
      <c r="AL22" s="58" t="s">
        <v>300</v>
      </c>
      <c r="AN22" s="441"/>
      <c r="AO22" s="442"/>
      <c r="AP22" s="442"/>
      <c r="AQ22" s="442"/>
      <c r="AR22" s="442"/>
      <c r="AS22" s="442"/>
      <c r="AT22" s="447"/>
      <c r="AU22" s="448"/>
    </row>
    <row r="23" spans="2:47" ht="0.75" customHeight="1">
      <c r="B23" s="417"/>
      <c r="C23" s="417"/>
      <c r="D23" s="418"/>
      <c r="E23" s="422"/>
      <c r="F23" s="423"/>
      <c r="G23" s="423"/>
      <c r="H23" s="423"/>
      <c r="I23" s="423"/>
      <c r="J23" s="160" t="s">
        <v>300</v>
      </c>
      <c r="K23" s="161" t="s">
        <v>300</v>
      </c>
      <c r="L23" s="161" t="s">
        <v>300</v>
      </c>
      <c r="M23" s="161" t="s">
        <v>300</v>
      </c>
      <c r="N23" s="161" t="s">
        <v>300</v>
      </c>
      <c r="O23" s="162" t="s">
        <v>300</v>
      </c>
      <c r="P23" s="160" t="s">
        <v>300</v>
      </c>
      <c r="Q23" s="161" t="s">
        <v>300</v>
      </c>
      <c r="R23" s="67" t="s">
        <v>300</v>
      </c>
      <c r="S23" s="67" t="s">
        <v>300</v>
      </c>
      <c r="T23" s="67" t="s">
        <v>300</v>
      </c>
      <c r="U23" s="68" t="s">
        <v>300</v>
      </c>
      <c r="V23" s="54" t="s">
        <v>300</v>
      </c>
      <c r="W23" s="55" t="s">
        <v>300</v>
      </c>
      <c r="X23" s="55" t="s">
        <v>300</v>
      </c>
      <c r="Y23" s="55" t="s">
        <v>300</v>
      </c>
      <c r="Z23" s="55" t="s">
        <v>300</v>
      </c>
      <c r="AA23" s="56" t="s">
        <v>300</v>
      </c>
      <c r="AB23" s="54" t="s">
        <v>300</v>
      </c>
      <c r="AC23" s="55" t="s">
        <v>300</v>
      </c>
      <c r="AD23" s="55" t="s">
        <v>300</v>
      </c>
      <c r="AE23" s="55" t="s">
        <v>300</v>
      </c>
      <c r="AF23" s="55" t="s">
        <v>300</v>
      </c>
      <c r="AG23" s="56" t="s">
        <v>300</v>
      </c>
      <c r="AH23" s="57" t="s">
        <v>300</v>
      </c>
      <c r="AI23" s="58" t="s">
        <v>300</v>
      </c>
      <c r="AJ23" s="58" t="s">
        <v>300</v>
      </c>
      <c r="AK23" s="58" t="s">
        <v>300</v>
      </c>
      <c r="AL23" s="58" t="s">
        <v>300</v>
      </c>
      <c r="AN23" s="441"/>
      <c r="AO23" s="442"/>
      <c r="AP23" s="442"/>
      <c r="AQ23" s="442"/>
      <c r="AR23" s="442"/>
      <c r="AS23" s="442"/>
      <c r="AT23" s="447"/>
      <c r="AU23" s="448"/>
    </row>
    <row r="24" spans="2:47" ht="15.75" hidden="1" customHeight="1">
      <c r="B24" s="417"/>
      <c r="C24" s="417"/>
      <c r="D24" s="418"/>
      <c r="E24" s="422"/>
      <c r="F24" s="423"/>
      <c r="G24" s="423"/>
      <c r="H24" s="423"/>
      <c r="I24" s="423"/>
      <c r="J24" s="160" t="s">
        <v>300</v>
      </c>
      <c r="K24" s="161" t="s">
        <v>300</v>
      </c>
      <c r="L24" s="161" t="s">
        <v>300</v>
      </c>
      <c r="M24" s="161" t="s">
        <v>300</v>
      </c>
      <c r="N24" s="161" t="s">
        <v>300</v>
      </c>
      <c r="O24" s="162" t="s">
        <v>300</v>
      </c>
      <c r="P24" s="160" t="s">
        <v>300</v>
      </c>
      <c r="Q24" s="161" t="s">
        <v>300</v>
      </c>
      <c r="R24" s="67" t="s">
        <v>300</v>
      </c>
      <c r="S24" s="67" t="s">
        <v>300</v>
      </c>
      <c r="T24" s="67" t="s">
        <v>300</v>
      </c>
      <c r="U24" s="68" t="s">
        <v>300</v>
      </c>
      <c r="V24" s="54" t="s">
        <v>300</v>
      </c>
      <c r="W24" s="55" t="s">
        <v>300</v>
      </c>
      <c r="X24" s="55" t="s">
        <v>300</v>
      </c>
      <c r="Y24" s="55" t="s">
        <v>300</v>
      </c>
      <c r="Z24" s="55" t="s">
        <v>300</v>
      </c>
      <c r="AA24" s="56" t="s">
        <v>300</v>
      </c>
      <c r="AB24" s="54" t="s">
        <v>300</v>
      </c>
      <c r="AC24" s="55" t="s">
        <v>300</v>
      </c>
      <c r="AD24" s="55" t="s">
        <v>300</v>
      </c>
      <c r="AE24" s="55" t="s">
        <v>300</v>
      </c>
      <c r="AF24" s="55" t="s">
        <v>300</v>
      </c>
      <c r="AG24" s="56" t="s">
        <v>300</v>
      </c>
      <c r="AH24" s="57" t="s">
        <v>300</v>
      </c>
      <c r="AI24" s="58" t="s">
        <v>300</v>
      </c>
      <c r="AJ24" s="58" t="s">
        <v>300</v>
      </c>
      <c r="AK24" s="58" t="s">
        <v>300</v>
      </c>
      <c r="AL24" s="58" t="s">
        <v>300</v>
      </c>
      <c r="AN24" s="441"/>
      <c r="AO24" s="442"/>
      <c r="AP24" s="442"/>
      <c r="AQ24" s="442"/>
      <c r="AR24" s="442"/>
      <c r="AS24" s="442"/>
      <c r="AT24" s="447"/>
      <c r="AU24" s="448"/>
    </row>
    <row r="25" spans="2:47" ht="15.75" hidden="1" customHeight="1" thickBot="1">
      <c r="B25" s="417"/>
      <c r="C25" s="417"/>
      <c r="D25" s="418"/>
      <c r="E25" s="422"/>
      <c r="F25" s="423"/>
      <c r="G25" s="423"/>
      <c r="H25" s="423"/>
      <c r="I25" s="423"/>
      <c r="J25" s="160" t="s">
        <v>300</v>
      </c>
      <c r="K25" s="161" t="s">
        <v>300</v>
      </c>
      <c r="L25" s="161" t="s">
        <v>300</v>
      </c>
      <c r="M25" s="161" t="s">
        <v>300</v>
      </c>
      <c r="N25" s="161" t="s">
        <v>300</v>
      </c>
      <c r="O25" s="162" t="s">
        <v>300</v>
      </c>
      <c r="P25" s="160" t="s">
        <v>300</v>
      </c>
      <c r="Q25" s="161" t="s">
        <v>300</v>
      </c>
      <c r="R25" s="67" t="s">
        <v>300</v>
      </c>
      <c r="S25" s="67" t="s">
        <v>300</v>
      </c>
      <c r="T25" s="67" t="s">
        <v>300</v>
      </c>
      <c r="U25" s="68" t="s">
        <v>300</v>
      </c>
      <c r="V25" s="54" t="s">
        <v>300</v>
      </c>
      <c r="W25" s="55" t="s">
        <v>300</v>
      </c>
      <c r="X25" s="55" t="s">
        <v>300</v>
      </c>
      <c r="Y25" s="55" t="s">
        <v>300</v>
      </c>
      <c r="Z25" s="55" t="s">
        <v>300</v>
      </c>
      <c r="AA25" s="56" t="s">
        <v>300</v>
      </c>
      <c r="AB25" s="54" t="s">
        <v>300</v>
      </c>
      <c r="AC25" s="55" t="s">
        <v>300</v>
      </c>
      <c r="AD25" s="55" t="s">
        <v>300</v>
      </c>
      <c r="AE25" s="55" t="s">
        <v>300</v>
      </c>
      <c r="AF25" s="55" t="s">
        <v>300</v>
      </c>
      <c r="AG25" s="56" t="s">
        <v>300</v>
      </c>
      <c r="AH25" s="57" t="s">
        <v>300</v>
      </c>
      <c r="AI25" s="58" t="s">
        <v>300</v>
      </c>
      <c r="AJ25" s="58" t="s">
        <v>300</v>
      </c>
      <c r="AK25" s="58" t="s">
        <v>300</v>
      </c>
      <c r="AL25" s="58" t="s">
        <v>300</v>
      </c>
      <c r="AN25" s="441"/>
      <c r="AO25" s="442"/>
      <c r="AP25" s="442"/>
      <c r="AQ25" s="442"/>
      <c r="AR25" s="442"/>
      <c r="AS25" s="442"/>
      <c r="AT25" s="447"/>
      <c r="AU25" s="448"/>
    </row>
    <row r="26" spans="2:47" ht="15.75" hidden="1" customHeight="1" thickBot="1">
      <c r="B26" s="417"/>
      <c r="C26" s="417"/>
      <c r="D26" s="418"/>
      <c r="E26" s="422"/>
      <c r="F26" s="423"/>
      <c r="G26" s="423"/>
      <c r="H26" s="423"/>
      <c r="I26" s="423"/>
      <c r="J26" s="160" t="s">
        <v>300</v>
      </c>
      <c r="K26" s="161" t="s">
        <v>300</v>
      </c>
      <c r="L26" s="161" t="s">
        <v>300</v>
      </c>
      <c r="M26" s="161" t="s">
        <v>300</v>
      </c>
      <c r="N26" s="161" t="s">
        <v>300</v>
      </c>
      <c r="O26" s="162" t="s">
        <v>300</v>
      </c>
      <c r="P26" s="160" t="s">
        <v>300</v>
      </c>
      <c r="Q26" s="161" t="s">
        <v>300</v>
      </c>
      <c r="R26" s="67" t="s">
        <v>300</v>
      </c>
      <c r="S26" s="67" t="s">
        <v>300</v>
      </c>
      <c r="T26" s="67" t="s">
        <v>300</v>
      </c>
      <c r="U26" s="68" t="s">
        <v>300</v>
      </c>
      <c r="V26" s="54" t="s">
        <v>300</v>
      </c>
      <c r="W26" s="55" t="s">
        <v>300</v>
      </c>
      <c r="X26" s="55" t="s">
        <v>300</v>
      </c>
      <c r="Y26" s="55" t="s">
        <v>300</v>
      </c>
      <c r="Z26" s="55" t="s">
        <v>300</v>
      </c>
      <c r="AA26" s="56" t="s">
        <v>300</v>
      </c>
      <c r="AB26" s="54" t="s">
        <v>300</v>
      </c>
      <c r="AC26" s="55" t="s">
        <v>300</v>
      </c>
      <c r="AD26" s="55" t="s">
        <v>300</v>
      </c>
      <c r="AE26" s="55" t="s">
        <v>300</v>
      </c>
      <c r="AF26" s="55" t="s">
        <v>300</v>
      </c>
      <c r="AG26" s="56" t="s">
        <v>300</v>
      </c>
      <c r="AH26" s="57" t="s">
        <v>300</v>
      </c>
      <c r="AI26" s="58" t="s">
        <v>300</v>
      </c>
      <c r="AJ26" s="58" t="s">
        <v>300</v>
      </c>
      <c r="AK26" s="58" t="s">
        <v>300</v>
      </c>
      <c r="AL26" s="58" t="s">
        <v>300</v>
      </c>
      <c r="AN26" s="441"/>
      <c r="AO26" s="442"/>
      <c r="AP26" s="442"/>
      <c r="AQ26" s="442"/>
      <c r="AR26" s="442"/>
      <c r="AS26" s="442"/>
      <c r="AT26" s="447"/>
      <c r="AU26" s="448"/>
    </row>
    <row r="27" spans="2:47" ht="21" customHeight="1" thickBot="1">
      <c r="B27" s="417"/>
      <c r="C27" s="417"/>
      <c r="D27" s="418"/>
      <c r="E27" s="425"/>
      <c r="F27" s="426"/>
      <c r="G27" s="426"/>
      <c r="H27" s="426"/>
      <c r="I27" s="426"/>
      <c r="J27" s="163" t="s">
        <v>300</v>
      </c>
      <c r="K27" s="164" t="s">
        <v>300</v>
      </c>
      <c r="L27" s="164" t="s">
        <v>300</v>
      </c>
      <c r="M27" s="164" t="s">
        <v>300</v>
      </c>
      <c r="N27" s="164" t="s">
        <v>300</v>
      </c>
      <c r="O27" s="165" t="s">
        <v>300</v>
      </c>
      <c r="P27" s="163" t="s">
        <v>300</v>
      </c>
      <c r="Q27" s="164" t="s">
        <v>300</v>
      </c>
      <c r="R27" s="70" t="s">
        <v>300</v>
      </c>
      <c r="S27" s="70" t="s">
        <v>300</v>
      </c>
      <c r="T27" s="70" t="s">
        <v>300</v>
      </c>
      <c r="U27" s="71" t="s">
        <v>300</v>
      </c>
      <c r="V27" s="59" t="s">
        <v>300</v>
      </c>
      <c r="W27" s="60" t="s">
        <v>300</v>
      </c>
      <c r="X27" s="60" t="s">
        <v>300</v>
      </c>
      <c r="Y27" s="60" t="s">
        <v>300</v>
      </c>
      <c r="Z27" s="60" t="s">
        <v>300</v>
      </c>
      <c r="AA27" s="61" t="s">
        <v>300</v>
      </c>
      <c r="AB27" s="59" t="s">
        <v>300</v>
      </c>
      <c r="AC27" s="60" t="s">
        <v>300</v>
      </c>
      <c r="AD27" s="60" t="s">
        <v>300</v>
      </c>
      <c r="AE27" s="60" t="s">
        <v>300</v>
      </c>
      <c r="AF27" s="60" t="s">
        <v>300</v>
      </c>
      <c r="AG27" s="61" t="s">
        <v>300</v>
      </c>
      <c r="AH27" s="62" t="s">
        <v>300</v>
      </c>
      <c r="AI27" s="63" t="s">
        <v>300</v>
      </c>
      <c r="AJ27" s="63" t="s">
        <v>300</v>
      </c>
      <c r="AK27" s="63" t="s">
        <v>300</v>
      </c>
      <c r="AL27" s="63" t="s">
        <v>300</v>
      </c>
      <c r="AN27" s="443"/>
      <c r="AO27" s="444"/>
      <c r="AP27" s="444"/>
      <c r="AQ27" s="444"/>
      <c r="AR27" s="444"/>
      <c r="AS27" s="444"/>
      <c r="AT27" s="449"/>
      <c r="AU27" s="450"/>
    </row>
    <row r="28" spans="2:47" ht="15.75" customHeight="1">
      <c r="B28" s="417"/>
      <c r="C28" s="417"/>
      <c r="D28" s="418"/>
      <c r="E28" s="419" t="s">
        <v>306</v>
      </c>
      <c r="F28" s="420"/>
      <c r="G28" s="420"/>
      <c r="H28" s="420"/>
      <c r="I28" s="421"/>
      <c r="J28" s="157" t="s">
        <v>300</v>
      </c>
      <c r="K28" s="158" t="s">
        <v>300</v>
      </c>
      <c r="L28" s="158" t="s">
        <v>300</v>
      </c>
      <c r="M28" s="158" t="s">
        <v>300</v>
      </c>
      <c r="N28" s="158" t="s">
        <v>300</v>
      </c>
      <c r="O28" s="159" t="s">
        <v>300</v>
      </c>
      <c r="P28" s="157" t="s">
        <v>300</v>
      </c>
      <c r="Q28" s="158" t="s">
        <v>300</v>
      </c>
      <c r="R28" s="158" t="s">
        <v>300</v>
      </c>
      <c r="S28" s="158" t="s">
        <v>300</v>
      </c>
      <c r="T28" s="158" t="s">
        <v>300</v>
      </c>
      <c r="U28" s="159" t="s">
        <v>300</v>
      </c>
      <c r="V28" s="157" t="s">
        <v>300</v>
      </c>
      <c r="W28" s="158" t="s">
        <v>300</v>
      </c>
      <c r="X28" s="64" t="s">
        <v>300</v>
      </c>
      <c r="Y28" s="64" t="s">
        <v>300</v>
      </c>
      <c r="Z28" s="64" t="s">
        <v>300</v>
      </c>
      <c r="AA28" s="65" t="s">
        <v>300</v>
      </c>
      <c r="AB28" s="49" t="s">
        <v>300</v>
      </c>
      <c r="AC28" s="50" t="s">
        <v>300</v>
      </c>
      <c r="AD28" s="50" t="s">
        <v>300</v>
      </c>
      <c r="AE28" s="50" t="s">
        <v>300</v>
      </c>
      <c r="AF28" s="50" t="s">
        <v>300</v>
      </c>
      <c r="AG28" s="51" t="s">
        <v>300</v>
      </c>
      <c r="AH28" s="52" t="s">
        <v>300</v>
      </c>
      <c r="AI28" s="53" t="s">
        <v>300</v>
      </c>
      <c r="AJ28" s="53" t="s">
        <v>300</v>
      </c>
      <c r="AK28" s="53" t="s">
        <v>300</v>
      </c>
      <c r="AL28" s="53" t="s">
        <v>300</v>
      </c>
      <c r="AN28" s="451" t="s">
        <v>230</v>
      </c>
      <c r="AO28" s="452"/>
      <c r="AP28" s="452"/>
      <c r="AQ28" s="452"/>
      <c r="AR28" s="452"/>
      <c r="AS28" s="452"/>
      <c r="AT28" s="437" t="s">
        <v>307</v>
      </c>
      <c r="AU28" s="437"/>
    </row>
    <row r="29" spans="2:47" ht="15.75">
      <c r="B29" s="417"/>
      <c r="C29" s="417"/>
      <c r="D29" s="418"/>
      <c r="E29" s="438"/>
      <c r="F29" s="423"/>
      <c r="G29" s="423"/>
      <c r="H29" s="423"/>
      <c r="I29" s="424"/>
      <c r="J29" s="160" t="s">
        <v>300</v>
      </c>
      <c r="K29" s="161" t="s">
        <v>300</v>
      </c>
      <c r="L29" s="161" t="s">
        <v>300</v>
      </c>
      <c r="M29" s="161" t="s">
        <v>300</v>
      </c>
      <c r="N29" s="161" t="s">
        <v>300</v>
      </c>
      <c r="O29" s="162" t="s">
        <v>300</v>
      </c>
      <c r="P29" s="160" t="s">
        <v>300</v>
      </c>
      <c r="Q29" s="161" t="s">
        <v>300</v>
      </c>
      <c r="R29" s="161" t="s">
        <v>300</v>
      </c>
      <c r="S29" s="161" t="s">
        <v>300</v>
      </c>
      <c r="T29" s="161" t="s">
        <v>300</v>
      </c>
      <c r="U29" s="162" t="s">
        <v>300</v>
      </c>
      <c r="V29" s="160" t="s">
        <v>300</v>
      </c>
      <c r="W29" s="161" t="s">
        <v>300</v>
      </c>
      <c r="X29" s="67" t="s">
        <v>300</v>
      </c>
      <c r="Y29" s="67" t="s">
        <v>300</v>
      </c>
      <c r="Z29" s="67" t="s">
        <v>300</v>
      </c>
      <c r="AA29" s="68" t="s">
        <v>300</v>
      </c>
      <c r="AB29" s="54" t="s">
        <v>300</v>
      </c>
      <c r="AC29" s="55" t="s">
        <v>300</v>
      </c>
      <c r="AD29" s="55" t="s">
        <v>300</v>
      </c>
      <c r="AE29" s="55" t="s">
        <v>300</v>
      </c>
      <c r="AF29" s="55" t="s">
        <v>300</v>
      </c>
      <c r="AG29" s="56" t="s">
        <v>300</v>
      </c>
      <c r="AH29" s="57" t="s">
        <v>300</v>
      </c>
      <c r="AI29" s="58" t="s">
        <v>300</v>
      </c>
      <c r="AJ29" s="58" t="s">
        <v>300</v>
      </c>
      <c r="AK29" s="58" t="s">
        <v>300</v>
      </c>
      <c r="AL29" s="58" t="s">
        <v>300</v>
      </c>
      <c r="AN29" s="453"/>
      <c r="AO29" s="454"/>
      <c r="AP29" s="454"/>
      <c r="AQ29" s="454"/>
      <c r="AR29" s="454"/>
      <c r="AS29" s="454"/>
      <c r="AT29" s="437"/>
      <c r="AU29" s="437"/>
    </row>
    <row r="30" spans="2:47" ht="15.75">
      <c r="B30" s="417"/>
      <c r="C30" s="417"/>
      <c r="D30" s="418"/>
      <c r="E30" s="422"/>
      <c r="F30" s="423"/>
      <c r="G30" s="423"/>
      <c r="H30" s="423"/>
      <c r="I30" s="424"/>
      <c r="J30" s="160" t="s">
        <v>300</v>
      </c>
      <c r="K30" s="161" t="s">
        <v>300</v>
      </c>
      <c r="L30" s="161" t="s">
        <v>300</v>
      </c>
      <c r="M30" s="161" t="s">
        <v>300</v>
      </c>
      <c r="N30" s="161" t="s">
        <v>300</v>
      </c>
      <c r="O30" s="162" t="s">
        <v>300</v>
      </c>
      <c r="P30" s="160" t="s">
        <v>300</v>
      </c>
      <c r="Q30" s="161" t="s">
        <v>300</v>
      </c>
      <c r="R30" s="161" t="s">
        <v>300</v>
      </c>
      <c r="S30" s="161" t="s">
        <v>300</v>
      </c>
      <c r="T30" s="161" t="s">
        <v>300</v>
      </c>
      <c r="U30" s="162" t="s">
        <v>300</v>
      </c>
      <c r="V30" s="160" t="s">
        <v>300</v>
      </c>
      <c r="W30" s="161" t="s">
        <v>300</v>
      </c>
      <c r="X30" s="67" t="s">
        <v>300</v>
      </c>
      <c r="Y30" s="67" t="s">
        <v>300</v>
      </c>
      <c r="Z30" s="67" t="s">
        <v>300</v>
      </c>
      <c r="AA30" s="68" t="s">
        <v>300</v>
      </c>
      <c r="AB30" s="54" t="s">
        <v>300</v>
      </c>
      <c r="AC30" s="55" t="s">
        <v>300</v>
      </c>
      <c r="AD30" s="55" t="s">
        <v>300</v>
      </c>
      <c r="AE30" s="55" t="s">
        <v>300</v>
      </c>
      <c r="AF30" s="55" t="s">
        <v>300</v>
      </c>
      <c r="AG30" s="56" t="s">
        <v>300</v>
      </c>
      <c r="AH30" s="57" t="s">
        <v>300</v>
      </c>
      <c r="AI30" s="58" t="s">
        <v>300</v>
      </c>
      <c r="AJ30" s="58" t="s">
        <v>300</v>
      </c>
      <c r="AK30" s="58" t="s">
        <v>300</v>
      </c>
      <c r="AL30" s="58" t="s">
        <v>300</v>
      </c>
      <c r="AN30" s="453"/>
      <c r="AO30" s="454"/>
      <c r="AP30" s="454"/>
      <c r="AQ30" s="454"/>
      <c r="AR30" s="454"/>
      <c r="AS30" s="454"/>
      <c r="AT30" s="437"/>
      <c r="AU30" s="437"/>
    </row>
    <row r="31" spans="2:47" ht="15.75">
      <c r="B31" s="417"/>
      <c r="C31" s="417"/>
      <c r="D31" s="418"/>
      <c r="E31" s="422"/>
      <c r="F31" s="423"/>
      <c r="G31" s="423"/>
      <c r="H31" s="423"/>
      <c r="I31" s="424"/>
      <c r="J31" s="160" t="s">
        <v>300</v>
      </c>
      <c r="K31" s="161" t="s">
        <v>300</v>
      </c>
      <c r="L31" s="161" t="s">
        <v>300</v>
      </c>
      <c r="M31" s="161" t="s">
        <v>300</v>
      </c>
      <c r="N31" s="161" t="s">
        <v>300</v>
      </c>
      <c r="O31" s="162" t="s">
        <v>300</v>
      </c>
      <c r="P31" s="160" t="s">
        <v>300</v>
      </c>
      <c r="Q31" s="161" t="s">
        <v>300</v>
      </c>
      <c r="R31" s="161" t="s">
        <v>300</v>
      </c>
      <c r="S31" s="161" t="s">
        <v>300</v>
      </c>
      <c r="T31" s="161" t="s">
        <v>300</v>
      </c>
      <c r="U31" s="162" t="s">
        <v>300</v>
      </c>
      <c r="V31" s="160" t="s">
        <v>300</v>
      </c>
      <c r="W31" s="161" t="s">
        <v>300</v>
      </c>
      <c r="X31" s="67" t="s">
        <v>300</v>
      </c>
      <c r="Y31" s="67" t="s">
        <v>300</v>
      </c>
      <c r="Z31" s="67" t="s">
        <v>300</v>
      </c>
      <c r="AA31" s="68" t="s">
        <v>300</v>
      </c>
      <c r="AB31" s="54" t="s">
        <v>300</v>
      </c>
      <c r="AC31" s="55" t="s">
        <v>300</v>
      </c>
      <c r="AD31" s="55" t="s">
        <v>300</v>
      </c>
      <c r="AE31" s="55" t="s">
        <v>300</v>
      </c>
      <c r="AF31" s="55" t="s">
        <v>300</v>
      </c>
      <c r="AG31" s="56" t="s">
        <v>300</v>
      </c>
      <c r="AH31" s="57" t="s">
        <v>300</v>
      </c>
      <c r="AI31" s="58" t="s">
        <v>300</v>
      </c>
      <c r="AJ31" s="58" t="s">
        <v>300</v>
      </c>
      <c r="AK31" s="58" t="s">
        <v>300</v>
      </c>
      <c r="AL31" s="58" t="s">
        <v>300</v>
      </c>
      <c r="AN31" s="453"/>
      <c r="AO31" s="454"/>
      <c r="AP31" s="454"/>
      <c r="AQ31" s="454"/>
      <c r="AR31" s="454"/>
      <c r="AS31" s="454"/>
      <c r="AT31" s="437"/>
      <c r="AU31" s="437"/>
    </row>
    <row r="32" spans="2:47" ht="15.75">
      <c r="B32" s="417"/>
      <c r="C32" s="417"/>
      <c r="D32" s="418"/>
      <c r="E32" s="422"/>
      <c r="F32" s="423"/>
      <c r="G32" s="423"/>
      <c r="H32" s="423"/>
      <c r="I32" s="424"/>
      <c r="J32" s="160" t="s">
        <v>300</v>
      </c>
      <c r="K32" s="161" t="s">
        <v>300</v>
      </c>
      <c r="L32" s="161" t="s">
        <v>300</v>
      </c>
      <c r="M32" s="161" t="s">
        <v>300</v>
      </c>
      <c r="N32" s="161" t="s">
        <v>300</v>
      </c>
      <c r="O32" s="162" t="s">
        <v>300</v>
      </c>
      <c r="P32" s="160" t="s">
        <v>300</v>
      </c>
      <c r="Q32" s="161" t="s">
        <v>300</v>
      </c>
      <c r="R32" s="161" t="s">
        <v>300</v>
      </c>
      <c r="S32" s="161" t="s">
        <v>300</v>
      </c>
      <c r="T32" s="161" t="s">
        <v>300</v>
      </c>
      <c r="U32" s="162" t="s">
        <v>300</v>
      </c>
      <c r="V32" s="160" t="s">
        <v>300</v>
      </c>
      <c r="W32" s="161" t="s">
        <v>300</v>
      </c>
      <c r="X32" s="67" t="s">
        <v>300</v>
      </c>
      <c r="Y32" s="67" t="s">
        <v>300</v>
      </c>
      <c r="Z32" s="67" t="s">
        <v>300</v>
      </c>
      <c r="AA32" s="68" t="s">
        <v>300</v>
      </c>
      <c r="AB32" s="54" t="s">
        <v>300</v>
      </c>
      <c r="AC32" s="55" t="s">
        <v>300</v>
      </c>
      <c r="AD32" s="55" t="s">
        <v>300</v>
      </c>
      <c r="AE32" s="55" t="s">
        <v>300</v>
      </c>
      <c r="AF32" s="55" t="s">
        <v>300</v>
      </c>
      <c r="AG32" s="56" t="s">
        <v>300</v>
      </c>
      <c r="AH32" s="57" t="s">
        <v>300</v>
      </c>
      <c r="AI32" s="58" t="s">
        <v>300</v>
      </c>
      <c r="AJ32" s="58" t="s">
        <v>300</v>
      </c>
      <c r="AK32" s="58" t="s">
        <v>300</v>
      </c>
      <c r="AL32" s="58" t="s">
        <v>300</v>
      </c>
      <c r="AN32" s="453"/>
      <c r="AO32" s="454"/>
      <c r="AP32" s="454"/>
      <c r="AQ32" s="454"/>
      <c r="AR32" s="454"/>
      <c r="AS32" s="454"/>
      <c r="AT32" s="437"/>
      <c r="AU32" s="437"/>
    </row>
    <row r="33" spans="2:47" ht="15.75">
      <c r="B33" s="417"/>
      <c r="C33" s="417"/>
      <c r="D33" s="418"/>
      <c r="E33" s="422"/>
      <c r="F33" s="423"/>
      <c r="G33" s="423"/>
      <c r="H33" s="423"/>
      <c r="I33" s="424"/>
      <c r="J33" s="160" t="s">
        <v>300</v>
      </c>
      <c r="K33" s="161" t="s">
        <v>300</v>
      </c>
      <c r="L33" s="161" t="s">
        <v>300</v>
      </c>
      <c r="M33" s="161" t="s">
        <v>300</v>
      </c>
      <c r="N33" s="161" t="s">
        <v>300</v>
      </c>
      <c r="O33" s="162" t="s">
        <v>300</v>
      </c>
      <c r="P33" s="160" t="s">
        <v>300</v>
      </c>
      <c r="Q33" s="161" t="s">
        <v>300</v>
      </c>
      <c r="R33" s="161" t="s">
        <v>300</v>
      </c>
      <c r="S33" s="161" t="s">
        <v>300</v>
      </c>
      <c r="T33" s="161" t="s">
        <v>300</v>
      </c>
      <c r="U33" s="162" t="s">
        <v>300</v>
      </c>
      <c r="V33" s="160" t="s">
        <v>300</v>
      </c>
      <c r="W33" s="161" t="s">
        <v>300</v>
      </c>
      <c r="X33" s="67" t="s">
        <v>300</v>
      </c>
      <c r="Y33" s="67" t="s">
        <v>300</v>
      </c>
      <c r="Z33" s="67" t="s">
        <v>300</v>
      </c>
      <c r="AA33" s="68" t="s">
        <v>300</v>
      </c>
      <c r="AB33" s="54" t="s">
        <v>300</v>
      </c>
      <c r="AC33" s="55" t="s">
        <v>300</v>
      </c>
      <c r="AD33" s="55" t="s">
        <v>300</v>
      </c>
      <c r="AE33" s="55" t="s">
        <v>300</v>
      </c>
      <c r="AF33" s="55" t="s">
        <v>300</v>
      </c>
      <c r="AG33" s="56" t="s">
        <v>300</v>
      </c>
      <c r="AH33" s="57" t="s">
        <v>300</v>
      </c>
      <c r="AI33" s="58" t="s">
        <v>300</v>
      </c>
      <c r="AJ33" s="58" t="s">
        <v>300</v>
      </c>
      <c r="AK33" s="58" t="s">
        <v>300</v>
      </c>
      <c r="AL33" s="58" t="s">
        <v>300</v>
      </c>
      <c r="AN33" s="453"/>
      <c r="AO33" s="454"/>
      <c r="AP33" s="454"/>
      <c r="AQ33" s="454"/>
      <c r="AR33" s="454"/>
      <c r="AS33" s="454"/>
      <c r="AT33" s="437"/>
      <c r="AU33" s="437"/>
    </row>
    <row r="34" spans="2:47" ht="15.75">
      <c r="B34" s="417"/>
      <c r="C34" s="417"/>
      <c r="D34" s="418"/>
      <c r="E34" s="422"/>
      <c r="F34" s="423"/>
      <c r="G34" s="423"/>
      <c r="H34" s="423"/>
      <c r="I34" s="424"/>
      <c r="J34" s="160" t="s">
        <v>300</v>
      </c>
      <c r="K34" s="161" t="s">
        <v>300</v>
      </c>
      <c r="L34" s="161" t="s">
        <v>300</v>
      </c>
      <c r="M34" s="161" t="s">
        <v>300</v>
      </c>
      <c r="N34" s="161" t="s">
        <v>300</v>
      </c>
      <c r="O34" s="162" t="s">
        <v>300</v>
      </c>
      <c r="P34" s="160" t="s">
        <v>300</v>
      </c>
      <c r="Q34" s="161" t="s">
        <v>300</v>
      </c>
      <c r="R34" s="161" t="s">
        <v>300</v>
      </c>
      <c r="S34" s="161" t="s">
        <v>300</v>
      </c>
      <c r="T34" s="161" t="s">
        <v>300</v>
      </c>
      <c r="U34" s="162" t="s">
        <v>300</v>
      </c>
      <c r="V34" s="160" t="s">
        <v>300</v>
      </c>
      <c r="W34" s="161" t="s">
        <v>300</v>
      </c>
      <c r="X34" s="67" t="s">
        <v>300</v>
      </c>
      <c r="Y34" s="67" t="s">
        <v>300</v>
      </c>
      <c r="Z34" s="67" t="s">
        <v>300</v>
      </c>
      <c r="AA34" s="68" t="s">
        <v>300</v>
      </c>
      <c r="AB34" s="54" t="s">
        <v>300</v>
      </c>
      <c r="AC34" s="55" t="s">
        <v>300</v>
      </c>
      <c r="AD34" s="55" t="s">
        <v>300</v>
      </c>
      <c r="AE34" s="55" t="s">
        <v>300</v>
      </c>
      <c r="AF34" s="55" t="s">
        <v>300</v>
      </c>
      <c r="AG34" s="56" t="s">
        <v>300</v>
      </c>
      <c r="AH34" s="57" t="s">
        <v>300</v>
      </c>
      <c r="AI34" s="58" t="s">
        <v>300</v>
      </c>
      <c r="AJ34" s="58" t="s">
        <v>300</v>
      </c>
      <c r="AK34" s="58" t="s">
        <v>300</v>
      </c>
      <c r="AL34" s="58" t="s">
        <v>300</v>
      </c>
      <c r="AN34" s="453"/>
      <c r="AO34" s="454"/>
      <c r="AP34" s="454"/>
      <c r="AQ34" s="454"/>
      <c r="AR34" s="454"/>
      <c r="AS34" s="454"/>
      <c r="AT34" s="437"/>
      <c r="AU34" s="437"/>
    </row>
    <row r="35" spans="2:47" ht="6" customHeight="1" thickBot="1">
      <c r="B35" s="417"/>
      <c r="C35" s="417"/>
      <c r="D35" s="418"/>
      <c r="E35" s="422"/>
      <c r="F35" s="423"/>
      <c r="G35" s="423"/>
      <c r="H35" s="423"/>
      <c r="I35" s="424"/>
      <c r="J35" s="160" t="s">
        <v>300</v>
      </c>
      <c r="K35" s="161" t="s">
        <v>300</v>
      </c>
      <c r="L35" s="161" t="s">
        <v>300</v>
      </c>
      <c r="M35" s="161" t="s">
        <v>300</v>
      </c>
      <c r="N35" s="161" t="s">
        <v>300</v>
      </c>
      <c r="O35" s="162" t="s">
        <v>300</v>
      </c>
      <c r="P35" s="160" t="s">
        <v>300</v>
      </c>
      <c r="Q35" s="161" t="s">
        <v>300</v>
      </c>
      <c r="R35" s="161" t="s">
        <v>300</v>
      </c>
      <c r="S35" s="161" t="s">
        <v>300</v>
      </c>
      <c r="T35" s="161" t="s">
        <v>300</v>
      </c>
      <c r="U35" s="162" t="s">
        <v>300</v>
      </c>
      <c r="V35" s="160" t="s">
        <v>300</v>
      </c>
      <c r="W35" s="161" t="s">
        <v>300</v>
      </c>
      <c r="X35" s="67" t="s">
        <v>300</v>
      </c>
      <c r="Y35" s="67" t="s">
        <v>300</v>
      </c>
      <c r="Z35" s="67" t="s">
        <v>300</v>
      </c>
      <c r="AA35" s="68" t="s">
        <v>300</v>
      </c>
      <c r="AB35" s="54" t="s">
        <v>300</v>
      </c>
      <c r="AC35" s="55" t="s">
        <v>300</v>
      </c>
      <c r="AD35" s="55" t="s">
        <v>300</v>
      </c>
      <c r="AE35" s="55" t="s">
        <v>300</v>
      </c>
      <c r="AF35" s="55" t="s">
        <v>300</v>
      </c>
      <c r="AG35" s="56" t="s">
        <v>300</v>
      </c>
      <c r="AH35" s="57" t="s">
        <v>300</v>
      </c>
      <c r="AI35" s="58" t="s">
        <v>300</v>
      </c>
      <c r="AJ35" s="58" t="s">
        <v>300</v>
      </c>
      <c r="AK35" s="58" t="s">
        <v>300</v>
      </c>
      <c r="AL35" s="58" t="s">
        <v>300</v>
      </c>
      <c r="AN35" s="453"/>
      <c r="AO35" s="454"/>
      <c r="AP35" s="454"/>
      <c r="AQ35" s="454"/>
      <c r="AR35" s="454"/>
      <c r="AS35" s="454"/>
      <c r="AT35" s="437"/>
      <c r="AU35" s="437"/>
    </row>
    <row r="36" spans="2:47" ht="16.5" hidden="1" thickBot="1">
      <c r="B36" s="417"/>
      <c r="C36" s="417"/>
      <c r="D36" s="418"/>
      <c r="E36" s="422"/>
      <c r="F36" s="423"/>
      <c r="G36" s="423"/>
      <c r="H36" s="423"/>
      <c r="I36" s="424"/>
      <c r="J36" s="66" t="s">
        <v>300</v>
      </c>
      <c r="K36" s="67" t="s">
        <v>300</v>
      </c>
      <c r="L36" s="67" t="s">
        <v>300</v>
      </c>
      <c r="M36" s="67" t="s">
        <v>300</v>
      </c>
      <c r="N36" s="67" t="s">
        <v>300</v>
      </c>
      <c r="O36" s="68" t="s">
        <v>300</v>
      </c>
      <c r="P36" s="66" t="s">
        <v>300</v>
      </c>
      <c r="Q36" s="67" t="s">
        <v>300</v>
      </c>
      <c r="R36" s="67" t="s">
        <v>300</v>
      </c>
      <c r="S36" s="67" t="s">
        <v>300</v>
      </c>
      <c r="T36" s="67" t="s">
        <v>300</v>
      </c>
      <c r="U36" s="68" t="s">
        <v>300</v>
      </c>
      <c r="V36" s="66" t="s">
        <v>300</v>
      </c>
      <c r="W36" s="67" t="s">
        <v>300</v>
      </c>
      <c r="X36" s="67" t="s">
        <v>300</v>
      </c>
      <c r="Y36" s="67" t="s">
        <v>300</v>
      </c>
      <c r="Z36" s="67" t="s">
        <v>300</v>
      </c>
      <c r="AA36" s="68" t="s">
        <v>300</v>
      </c>
      <c r="AB36" s="54" t="s">
        <v>300</v>
      </c>
      <c r="AC36" s="55" t="s">
        <v>300</v>
      </c>
      <c r="AD36" s="55" t="s">
        <v>300</v>
      </c>
      <c r="AE36" s="55" t="s">
        <v>300</v>
      </c>
      <c r="AF36" s="55" t="s">
        <v>300</v>
      </c>
      <c r="AG36" s="56" t="s">
        <v>300</v>
      </c>
      <c r="AH36" s="57" t="s">
        <v>300</v>
      </c>
      <c r="AI36" s="58" t="s">
        <v>300</v>
      </c>
      <c r="AJ36" s="58" t="s">
        <v>300</v>
      </c>
      <c r="AK36" s="58" t="s">
        <v>300</v>
      </c>
      <c r="AL36" s="58" t="s">
        <v>300</v>
      </c>
      <c r="AN36" s="453"/>
      <c r="AO36" s="454"/>
      <c r="AP36" s="454"/>
      <c r="AQ36" s="454"/>
      <c r="AR36" s="454"/>
      <c r="AS36" s="455"/>
      <c r="AT36" s="35"/>
      <c r="AU36" s="35"/>
    </row>
    <row r="37" spans="2:47" ht="16.5" hidden="1" thickBot="1">
      <c r="B37" s="417"/>
      <c r="C37" s="417"/>
      <c r="D37" s="418"/>
      <c r="E37" s="425"/>
      <c r="F37" s="426"/>
      <c r="G37" s="426"/>
      <c r="H37" s="426"/>
      <c r="I37" s="427"/>
      <c r="J37" s="66" t="s">
        <v>300</v>
      </c>
      <c r="K37" s="67" t="s">
        <v>300</v>
      </c>
      <c r="L37" s="67" t="s">
        <v>300</v>
      </c>
      <c r="M37" s="67" t="s">
        <v>300</v>
      </c>
      <c r="N37" s="67" t="s">
        <v>300</v>
      </c>
      <c r="O37" s="68" t="s">
        <v>300</v>
      </c>
      <c r="P37" s="66" t="s">
        <v>300</v>
      </c>
      <c r="Q37" s="67" t="s">
        <v>300</v>
      </c>
      <c r="R37" s="67" t="s">
        <v>300</v>
      </c>
      <c r="S37" s="67" t="s">
        <v>300</v>
      </c>
      <c r="T37" s="67" t="s">
        <v>300</v>
      </c>
      <c r="U37" s="68" t="s">
        <v>300</v>
      </c>
      <c r="V37" s="66" t="s">
        <v>300</v>
      </c>
      <c r="W37" s="67" t="s">
        <v>300</v>
      </c>
      <c r="X37" s="67" t="s">
        <v>300</v>
      </c>
      <c r="Y37" s="67" t="s">
        <v>300</v>
      </c>
      <c r="Z37" s="67" t="s">
        <v>300</v>
      </c>
      <c r="AA37" s="68" t="s">
        <v>300</v>
      </c>
      <c r="AB37" s="59" t="s">
        <v>300</v>
      </c>
      <c r="AC37" s="60" t="s">
        <v>300</v>
      </c>
      <c r="AD37" s="60" t="s">
        <v>300</v>
      </c>
      <c r="AE37" s="60" t="s">
        <v>300</v>
      </c>
      <c r="AF37" s="60" t="s">
        <v>300</v>
      </c>
      <c r="AG37" s="61" t="s">
        <v>300</v>
      </c>
      <c r="AH37" s="62" t="s">
        <v>300</v>
      </c>
      <c r="AI37" s="63" t="s">
        <v>300</v>
      </c>
      <c r="AJ37" s="63" t="s">
        <v>300</v>
      </c>
      <c r="AK37" s="63" t="s">
        <v>300</v>
      </c>
      <c r="AL37" s="63" t="s">
        <v>300</v>
      </c>
      <c r="AN37" s="456"/>
      <c r="AO37" s="457"/>
      <c r="AP37" s="457"/>
      <c r="AQ37" s="457"/>
      <c r="AR37" s="457"/>
      <c r="AS37" s="458"/>
      <c r="AT37" s="35"/>
      <c r="AU37" s="35"/>
    </row>
    <row r="38" spans="2:47" ht="15.75">
      <c r="B38" s="417"/>
      <c r="C38" s="417"/>
      <c r="D38" s="418"/>
      <c r="E38" s="419" t="s">
        <v>308</v>
      </c>
      <c r="F38" s="420"/>
      <c r="G38" s="420"/>
      <c r="H38" s="420"/>
      <c r="I38" s="420"/>
      <c r="J38" s="72" t="s">
        <v>300</v>
      </c>
      <c r="K38" s="73" t="s">
        <v>300</v>
      </c>
      <c r="L38" s="73" t="s">
        <v>300</v>
      </c>
      <c r="M38" s="73" t="s">
        <v>300</v>
      </c>
      <c r="N38" s="73" t="s">
        <v>300</v>
      </c>
      <c r="O38" s="74" t="s">
        <v>300</v>
      </c>
      <c r="P38" s="157" t="s">
        <v>300</v>
      </c>
      <c r="Q38" s="158" t="s">
        <v>300</v>
      </c>
      <c r="R38" s="158" t="s">
        <v>300</v>
      </c>
      <c r="S38" s="158" t="s">
        <v>300</v>
      </c>
      <c r="T38" s="158" t="s">
        <v>300</v>
      </c>
      <c r="U38" s="159" t="s">
        <v>300</v>
      </c>
      <c r="V38" s="157"/>
      <c r="W38" s="158"/>
      <c r="X38" s="64" t="s">
        <v>300</v>
      </c>
      <c r="Y38" s="64" t="s">
        <v>300</v>
      </c>
      <c r="Z38" s="64" t="s">
        <v>300</v>
      </c>
      <c r="AA38" s="65" t="s">
        <v>300</v>
      </c>
      <c r="AB38" s="49" t="s">
        <v>300</v>
      </c>
      <c r="AC38" s="50" t="s">
        <v>300</v>
      </c>
      <c r="AD38" s="50" t="s">
        <v>300</v>
      </c>
      <c r="AE38" s="50" t="s">
        <v>300</v>
      </c>
      <c r="AF38" s="50" t="s">
        <v>300</v>
      </c>
      <c r="AG38" s="51" t="s">
        <v>300</v>
      </c>
      <c r="AH38" s="52" t="s">
        <v>300</v>
      </c>
      <c r="AI38" s="53" t="s">
        <v>300</v>
      </c>
      <c r="AJ38" s="53" t="s">
        <v>300</v>
      </c>
      <c r="AK38" s="53" t="s">
        <v>300</v>
      </c>
      <c r="AL38" s="53" t="s">
        <v>300</v>
      </c>
      <c r="AN38" s="459" t="s">
        <v>309</v>
      </c>
      <c r="AO38" s="460"/>
      <c r="AP38" s="460"/>
      <c r="AQ38" s="460"/>
      <c r="AR38" s="460"/>
      <c r="AS38" s="460"/>
      <c r="AT38" s="437" t="s">
        <v>310</v>
      </c>
      <c r="AU38" s="467"/>
    </row>
    <row r="39" spans="2:47" ht="15.75">
      <c r="B39" s="417"/>
      <c r="C39" s="417"/>
      <c r="D39" s="418"/>
      <c r="E39" s="438"/>
      <c r="F39" s="423"/>
      <c r="G39" s="423"/>
      <c r="H39" s="423"/>
      <c r="I39" s="423"/>
      <c r="J39" s="75" t="s">
        <v>300</v>
      </c>
      <c r="K39" s="76" t="s">
        <v>300</v>
      </c>
      <c r="L39" s="76" t="s">
        <v>300</v>
      </c>
      <c r="M39" s="76" t="s">
        <v>300</v>
      </c>
      <c r="N39" s="76" t="s">
        <v>300</v>
      </c>
      <c r="O39" s="77" t="s">
        <v>300</v>
      </c>
      <c r="P39" s="160" t="s">
        <v>300</v>
      </c>
      <c r="Q39" s="161" t="s">
        <v>300</v>
      </c>
      <c r="R39" s="161" t="s">
        <v>300</v>
      </c>
      <c r="S39" s="161" t="s">
        <v>300</v>
      </c>
      <c r="T39" s="161" t="s">
        <v>300</v>
      </c>
      <c r="U39" s="162" t="s">
        <v>300</v>
      </c>
      <c r="V39" s="160" t="s">
        <v>300</v>
      </c>
      <c r="W39" s="161" t="s">
        <v>300</v>
      </c>
      <c r="X39" s="67" t="s">
        <v>300</v>
      </c>
      <c r="Y39" s="67" t="s">
        <v>300</v>
      </c>
      <c r="Z39" s="67" t="s">
        <v>300</v>
      </c>
      <c r="AA39" s="68" t="s">
        <v>300</v>
      </c>
      <c r="AB39" s="54" t="s">
        <v>300</v>
      </c>
      <c r="AC39" s="55" t="s">
        <v>300</v>
      </c>
      <c r="AD39" s="55" t="s">
        <v>300</v>
      </c>
      <c r="AE39" s="55" t="s">
        <v>300</v>
      </c>
      <c r="AF39" s="55" t="s">
        <v>300</v>
      </c>
      <c r="AG39" s="56" t="s">
        <v>300</v>
      </c>
      <c r="AH39" s="57" t="s">
        <v>300</v>
      </c>
      <c r="AI39" s="58" t="s">
        <v>300</v>
      </c>
      <c r="AJ39" s="58" t="s">
        <v>300</v>
      </c>
      <c r="AK39" s="58" t="s">
        <v>300</v>
      </c>
      <c r="AL39" s="58" t="s">
        <v>300</v>
      </c>
      <c r="AN39" s="461"/>
      <c r="AO39" s="462"/>
      <c r="AP39" s="462"/>
      <c r="AQ39" s="462"/>
      <c r="AR39" s="462"/>
      <c r="AS39" s="462"/>
      <c r="AT39" s="467"/>
      <c r="AU39" s="467"/>
    </row>
    <row r="40" spans="2:47" ht="15.75">
      <c r="B40" s="417"/>
      <c r="C40" s="417"/>
      <c r="D40" s="418"/>
      <c r="E40" s="422"/>
      <c r="F40" s="423"/>
      <c r="G40" s="423"/>
      <c r="H40" s="423"/>
      <c r="I40" s="423"/>
      <c r="J40" s="75" t="s">
        <v>300</v>
      </c>
      <c r="K40" s="76" t="s">
        <v>300</v>
      </c>
      <c r="L40" s="76" t="s">
        <v>300</v>
      </c>
      <c r="M40" s="76" t="s">
        <v>300</v>
      </c>
      <c r="N40" s="76" t="s">
        <v>300</v>
      </c>
      <c r="O40" s="77" t="s">
        <v>300</v>
      </c>
      <c r="P40" s="160" t="s">
        <v>300</v>
      </c>
      <c r="Q40" s="161" t="s">
        <v>300</v>
      </c>
      <c r="R40" s="161" t="s">
        <v>300</v>
      </c>
      <c r="S40" s="161" t="s">
        <v>300</v>
      </c>
      <c r="T40" s="161" t="s">
        <v>300</v>
      </c>
      <c r="U40" s="162" t="s">
        <v>300</v>
      </c>
      <c r="V40" s="160" t="s">
        <v>300</v>
      </c>
      <c r="W40" s="161" t="s">
        <v>300</v>
      </c>
      <c r="X40" s="67" t="s">
        <v>300</v>
      </c>
      <c r="Y40" s="67" t="s">
        <v>300</v>
      </c>
      <c r="Z40" s="67" t="s">
        <v>300</v>
      </c>
      <c r="AA40" s="68" t="s">
        <v>300</v>
      </c>
      <c r="AB40" s="54" t="s">
        <v>300</v>
      </c>
      <c r="AC40" s="55" t="s">
        <v>300</v>
      </c>
      <c r="AD40" s="55" t="s">
        <v>300</v>
      </c>
      <c r="AE40" s="55" t="s">
        <v>300</v>
      </c>
      <c r="AF40" s="55" t="s">
        <v>300</v>
      </c>
      <c r="AG40" s="56" t="s">
        <v>300</v>
      </c>
      <c r="AH40" s="57" t="s">
        <v>300</v>
      </c>
      <c r="AI40" s="58" t="s">
        <v>300</v>
      </c>
      <c r="AJ40" s="58" t="s">
        <v>300</v>
      </c>
      <c r="AK40" s="58" t="s">
        <v>300</v>
      </c>
      <c r="AL40" s="58" t="s">
        <v>300</v>
      </c>
      <c r="AN40" s="461"/>
      <c r="AO40" s="462"/>
      <c r="AP40" s="462"/>
      <c r="AQ40" s="462"/>
      <c r="AR40" s="462"/>
      <c r="AS40" s="462"/>
      <c r="AT40" s="467"/>
      <c r="AU40" s="467"/>
    </row>
    <row r="41" spans="2:47" ht="15.75">
      <c r="B41" s="417"/>
      <c r="C41" s="417"/>
      <c r="D41" s="418"/>
      <c r="E41" s="422"/>
      <c r="F41" s="423"/>
      <c r="G41" s="423"/>
      <c r="H41" s="423"/>
      <c r="I41" s="423"/>
      <c r="J41" s="75" t="s">
        <v>300</v>
      </c>
      <c r="K41" s="76" t="s">
        <v>300</v>
      </c>
      <c r="L41" s="76" t="s">
        <v>300</v>
      </c>
      <c r="M41" s="76" t="s">
        <v>300</v>
      </c>
      <c r="N41" s="76" t="s">
        <v>300</v>
      </c>
      <c r="O41" s="77" t="s">
        <v>300</v>
      </c>
      <c r="P41" s="160" t="s">
        <v>300</v>
      </c>
      <c r="Q41" s="161" t="s">
        <v>300</v>
      </c>
      <c r="R41" s="161" t="s">
        <v>300</v>
      </c>
      <c r="S41" s="161" t="s">
        <v>300</v>
      </c>
      <c r="T41" s="161" t="s">
        <v>300</v>
      </c>
      <c r="U41" s="162" t="s">
        <v>300</v>
      </c>
      <c r="V41" s="160" t="s">
        <v>300</v>
      </c>
      <c r="W41" s="161" t="s">
        <v>300</v>
      </c>
      <c r="X41" s="67" t="s">
        <v>300</v>
      </c>
      <c r="Y41" s="67" t="s">
        <v>300</v>
      </c>
      <c r="Z41" s="67" t="s">
        <v>300</v>
      </c>
      <c r="AA41" s="68" t="s">
        <v>300</v>
      </c>
      <c r="AB41" s="54" t="s">
        <v>300</v>
      </c>
      <c r="AC41" s="55" t="s">
        <v>300</v>
      </c>
      <c r="AD41" s="55" t="s">
        <v>300</v>
      </c>
      <c r="AE41" s="55" t="s">
        <v>300</v>
      </c>
      <c r="AF41" s="55" t="s">
        <v>300</v>
      </c>
      <c r="AG41" s="56" t="s">
        <v>300</v>
      </c>
      <c r="AH41" s="57" t="s">
        <v>300</v>
      </c>
      <c r="AI41" s="58" t="s">
        <v>300</v>
      </c>
      <c r="AJ41" s="58" t="s">
        <v>300</v>
      </c>
      <c r="AK41" s="58" t="s">
        <v>300</v>
      </c>
      <c r="AL41" s="58" t="s">
        <v>300</v>
      </c>
      <c r="AN41" s="461"/>
      <c r="AO41" s="462"/>
      <c r="AP41" s="462"/>
      <c r="AQ41" s="462"/>
      <c r="AR41" s="462"/>
      <c r="AS41" s="462"/>
      <c r="AT41" s="467"/>
      <c r="AU41" s="467"/>
    </row>
    <row r="42" spans="2:47" ht="15.75">
      <c r="B42" s="417"/>
      <c r="C42" s="417"/>
      <c r="D42" s="418"/>
      <c r="E42" s="422"/>
      <c r="F42" s="423"/>
      <c r="G42" s="423"/>
      <c r="H42" s="423"/>
      <c r="I42" s="423"/>
      <c r="J42" s="75" t="s">
        <v>300</v>
      </c>
      <c r="K42" s="76" t="s">
        <v>300</v>
      </c>
      <c r="L42" s="76" t="s">
        <v>300</v>
      </c>
      <c r="M42" s="76" t="s">
        <v>300</v>
      </c>
      <c r="N42" s="76" t="s">
        <v>300</v>
      </c>
      <c r="O42" s="77" t="s">
        <v>300</v>
      </c>
      <c r="P42" s="160" t="s">
        <v>300</v>
      </c>
      <c r="Q42" s="161" t="s">
        <v>300</v>
      </c>
      <c r="R42" s="161" t="s">
        <v>300</v>
      </c>
      <c r="S42" s="161" t="s">
        <v>300</v>
      </c>
      <c r="T42" s="161" t="s">
        <v>300</v>
      </c>
      <c r="U42" s="162" t="s">
        <v>300</v>
      </c>
      <c r="V42" s="160" t="s">
        <v>300</v>
      </c>
      <c r="W42" s="161" t="s">
        <v>300</v>
      </c>
      <c r="X42" s="67" t="s">
        <v>300</v>
      </c>
      <c r="Y42" s="67" t="s">
        <v>300</v>
      </c>
      <c r="Z42" s="67" t="s">
        <v>300</v>
      </c>
      <c r="AA42" s="68" t="s">
        <v>300</v>
      </c>
      <c r="AB42" s="54" t="s">
        <v>300</v>
      </c>
      <c r="AC42" s="55" t="s">
        <v>300</v>
      </c>
      <c r="AD42" s="55" t="s">
        <v>300</v>
      </c>
      <c r="AE42" s="55" t="s">
        <v>300</v>
      </c>
      <c r="AF42" s="55" t="s">
        <v>300</v>
      </c>
      <c r="AG42" s="56" t="s">
        <v>300</v>
      </c>
      <c r="AH42" s="57" t="s">
        <v>300</v>
      </c>
      <c r="AI42" s="58" t="s">
        <v>300</v>
      </c>
      <c r="AJ42" s="58" t="s">
        <v>300</v>
      </c>
      <c r="AK42" s="58" t="s">
        <v>300</v>
      </c>
      <c r="AL42" s="58" t="s">
        <v>300</v>
      </c>
      <c r="AN42" s="461"/>
      <c r="AO42" s="462"/>
      <c r="AP42" s="462"/>
      <c r="AQ42" s="462"/>
      <c r="AR42" s="462"/>
      <c r="AS42" s="462"/>
      <c r="AT42" s="467"/>
      <c r="AU42" s="467"/>
    </row>
    <row r="43" spans="2:47" ht="15.75">
      <c r="B43" s="417"/>
      <c r="C43" s="417"/>
      <c r="D43" s="418"/>
      <c r="E43" s="422"/>
      <c r="F43" s="423"/>
      <c r="G43" s="423"/>
      <c r="H43" s="423"/>
      <c r="I43" s="423"/>
      <c r="J43" s="75" t="s">
        <v>300</v>
      </c>
      <c r="K43" s="76" t="s">
        <v>300</v>
      </c>
      <c r="L43" s="76" t="s">
        <v>300</v>
      </c>
      <c r="M43" s="76" t="s">
        <v>300</v>
      </c>
      <c r="N43" s="76" t="s">
        <v>300</v>
      </c>
      <c r="O43" s="77" t="s">
        <v>300</v>
      </c>
      <c r="P43" s="160" t="s">
        <v>300</v>
      </c>
      <c r="Q43" s="161" t="s">
        <v>300</v>
      </c>
      <c r="R43" s="161" t="s">
        <v>300</v>
      </c>
      <c r="S43" s="161" t="s">
        <v>300</v>
      </c>
      <c r="T43" s="161" t="s">
        <v>300</v>
      </c>
      <c r="U43" s="162" t="s">
        <v>300</v>
      </c>
      <c r="V43" s="160" t="s">
        <v>300</v>
      </c>
      <c r="W43" s="161" t="s">
        <v>300</v>
      </c>
      <c r="X43" s="67" t="s">
        <v>300</v>
      </c>
      <c r="Y43" s="67" t="s">
        <v>300</v>
      </c>
      <c r="Z43" s="67" t="s">
        <v>300</v>
      </c>
      <c r="AA43" s="68" t="s">
        <v>300</v>
      </c>
      <c r="AB43" s="54" t="s">
        <v>300</v>
      </c>
      <c r="AC43" s="55" t="s">
        <v>300</v>
      </c>
      <c r="AD43" s="55" t="s">
        <v>300</v>
      </c>
      <c r="AE43" s="55" t="s">
        <v>300</v>
      </c>
      <c r="AF43" s="55" t="s">
        <v>300</v>
      </c>
      <c r="AG43" s="56" t="s">
        <v>300</v>
      </c>
      <c r="AH43" s="57" t="s">
        <v>300</v>
      </c>
      <c r="AI43" s="58" t="s">
        <v>300</v>
      </c>
      <c r="AJ43" s="58" t="s">
        <v>300</v>
      </c>
      <c r="AK43" s="58" t="s">
        <v>300</v>
      </c>
      <c r="AL43" s="58" t="s">
        <v>300</v>
      </c>
      <c r="AN43" s="461"/>
      <c r="AO43" s="462"/>
      <c r="AP43" s="462"/>
      <c r="AQ43" s="462"/>
      <c r="AR43" s="462"/>
      <c r="AS43" s="462"/>
      <c r="AT43" s="467"/>
      <c r="AU43" s="467"/>
    </row>
    <row r="44" spans="2:47" ht="15.75">
      <c r="B44" s="417"/>
      <c r="C44" s="417"/>
      <c r="D44" s="418"/>
      <c r="E44" s="422"/>
      <c r="F44" s="423"/>
      <c r="G44" s="423"/>
      <c r="H44" s="423"/>
      <c r="I44" s="423"/>
      <c r="J44" s="75" t="s">
        <v>300</v>
      </c>
      <c r="K44" s="76" t="s">
        <v>300</v>
      </c>
      <c r="L44" s="76" t="s">
        <v>300</v>
      </c>
      <c r="M44" s="76" t="s">
        <v>300</v>
      </c>
      <c r="N44" s="76" t="s">
        <v>300</v>
      </c>
      <c r="O44" s="77" t="s">
        <v>300</v>
      </c>
      <c r="P44" s="160" t="s">
        <v>300</v>
      </c>
      <c r="Q44" s="161" t="s">
        <v>300</v>
      </c>
      <c r="R44" s="161" t="s">
        <v>300</v>
      </c>
      <c r="S44" s="161" t="s">
        <v>300</v>
      </c>
      <c r="T44" s="161" t="s">
        <v>300</v>
      </c>
      <c r="U44" s="162" t="s">
        <v>300</v>
      </c>
      <c r="V44" s="160" t="s">
        <v>300</v>
      </c>
      <c r="W44" s="161" t="s">
        <v>300</v>
      </c>
      <c r="X44" s="67" t="s">
        <v>300</v>
      </c>
      <c r="Y44" s="67" t="s">
        <v>300</v>
      </c>
      <c r="Z44" s="67" t="s">
        <v>300</v>
      </c>
      <c r="AA44" s="68" t="s">
        <v>300</v>
      </c>
      <c r="AB44" s="54" t="s">
        <v>300</v>
      </c>
      <c r="AC44" s="55" t="s">
        <v>300</v>
      </c>
      <c r="AD44" s="55" t="s">
        <v>300</v>
      </c>
      <c r="AE44" s="55" t="s">
        <v>300</v>
      </c>
      <c r="AF44" s="55" t="s">
        <v>300</v>
      </c>
      <c r="AG44" s="56" t="s">
        <v>300</v>
      </c>
      <c r="AH44" s="57" t="s">
        <v>300</v>
      </c>
      <c r="AI44" s="58" t="s">
        <v>300</v>
      </c>
      <c r="AJ44" s="58" t="s">
        <v>300</v>
      </c>
      <c r="AK44" s="58" t="s">
        <v>300</v>
      </c>
      <c r="AL44" s="58" t="s">
        <v>300</v>
      </c>
      <c r="AN44" s="461"/>
      <c r="AO44" s="462"/>
      <c r="AP44" s="462"/>
      <c r="AQ44" s="462"/>
      <c r="AR44" s="462"/>
      <c r="AS44" s="462"/>
      <c r="AT44" s="467"/>
      <c r="AU44" s="467"/>
    </row>
    <row r="45" spans="2:47" ht="3" customHeight="1" thickBot="1">
      <c r="B45" s="417"/>
      <c r="C45" s="417"/>
      <c r="D45" s="418"/>
      <c r="E45" s="422"/>
      <c r="F45" s="423"/>
      <c r="G45" s="423"/>
      <c r="H45" s="423"/>
      <c r="I45" s="423"/>
      <c r="J45" s="75" t="s">
        <v>300</v>
      </c>
      <c r="K45" s="76" t="s">
        <v>300</v>
      </c>
      <c r="L45" s="76" t="s">
        <v>300</v>
      </c>
      <c r="M45" s="76" t="s">
        <v>300</v>
      </c>
      <c r="N45" s="76" t="s">
        <v>300</v>
      </c>
      <c r="O45" s="77" t="s">
        <v>300</v>
      </c>
      <c r="P45" s="160" t="s">
        <v>300</v>
      </c>
      <c r="Q45" s="161" t="s">
        <v>300</v>
      </c>
      <c r="R45" s="161" t="s">
        <v>300</v>
      </c>
      <c r="S45" s="161" t="s">
        <v>300</v>
      </c>
      <c r="T45" s="161" t="s">
        <v>300</v>
      </c>
      <c r="U45" s="162" t="s">
        <v>300</v>
      </c>
      <c r="V45" s="160" t="s">
        <v>300</v>
      </c>
      <c r="W45" s="161" t="s">
        <v>300</v>
      </c>
      <c r="X45" s="67" t="s">
        <v>300</v>
      </c>
      <c r="Y45" s="67" t="s">
        <v>300</v>
      </c>
      <c r="Z45" s="67" t="s">
        <v>300</v>
      </c>
      <c r="AA45" s="68" t="s">
        <v>300</v>
      </c>
      <c r="AB45" s="54" t="s">
        <v>300</v>
      </c>
      <c r="AC45" s="55" t="s">
        <v>300</v>
      </c>
      <c r="AD45" s="55" t="s">
        <v>300</v>
      </c>
      <c r="AE45" s="55" t="s">
        <v>300</v>
      </c>
      <c r="AF45" s="55" t="s">
        <v>300</v>
      </c>
      <c r="AG45" s="56" t="s">
        <v>300</v>
      </c>
      <c r="AH45" s="57" t="s">
        <v>300</v>
      </c>
      <c r="AI45" s="58" t="s">
        <v>300</v>
      </c>
      <c r="AJ45" s="58" t="s">
        <v>300</v>
      </c>
      <c r="AK45" s="58" t="s">
        <v>300</v>
      </c>
      <c r="AL45" s="58" t="s">
        <v>300</v>
      </c>
      <c r="AN45" s="461"/>
      <c r="AO45" s="462"/>
      <c r="AP45" s="462"/>
      <c r="AQ45" s="462"/>
      <c r="AR45" s="462"/>
      <c r="AS45" s="463"/>
      <c r="AT45" s="35"/>
      <c r="AU45" s="35"/>
    </row>
    <row r="46" spans="2:47" ht="16.5" hidden="1" thickBot="1">
      <c r="B46" s="417"/>
      <c r="C46" s="417"/>
      <c r="D46" s="418"/>
      <c r="E46" s="422"/>
      <c r="F46" s="423"/>
      <c r="G46" s="423"/>
      <c r="H46" s="423"/>
      <c r="I46" s="423"/>
      <c r="J46" s="75" t="s">
        <v>300</v>
      </c>
      <c r="K46" s="76" t="s">
        <v>300</v>
      </c>
      <c r="L46" s="76" t="s">
        <v>300</v>
      </c>
      <c r="M46" s="76" t="s">
        <v>300</v>
      </c>
      <c r="N46" s="76" t="s">
        <v>300</v>
      </c>
      <c r="O46" s="77" t="s">
        <v>300</v>
      </c>
      <c r="P46" s="66" t="s">
        <v>300</v>
      </c>
      <c r="Q46" s="67" t="s">
        <v>300</v>
      </c>
      <c r="R46" s="67" t="s">
        <v>300</v>
      </c>
      <c r="S46" s="67" t="s">
        <v>300</v>
      </c>
      <c r="T46" s="67" t="s">
        <v>300</v>
      </c>
      <c r="U46" s="68" t="s">
        <v>300</v>
      </c>
      <c r="V46" s="66" t="s">
        <v>300</v>
      </c>
      <c r="W46" s="67" t="s">
        <v>300</v>
      </c>
      <c r="X46" s="67" t="s">
        <v>300</v>
      </c>
      <c r="Y46" s="67" t="s">
        <v>300</v>
      </c>
      <c r="Z46" s="67" t="s">
        <v>300</v>
      </c>
      <c r="AA46" s="68" t="s">
        <v>300</v>
      </c>
      <c r="AB46" s="54" t="s">
        <v>300</v>
      </c>
      <c r="AC46" s="55" t="s">
        <v>300</v>
      </c>
      <c r="AD46" s="55" t="s">
        <v>300</v>
      </c>
      <c r="AE46" s="55" t="s">
        <v>300</v>
      </c>
      <c r="AF46" s="55" t="s">
        <v>300</v>
      </c>
      <c r="AG46" s="56" t="s">
        <v>300</v>
      </c>
      <c r="AH46" s="57" t="s">
        <v>300</v>
      </c>
      <c r="AI46" s="58" t="s">
        <v>300</v>
      </c>
      <c r="AJ46" s="58" t="s">
        <v>300</v>
      </c>
      <c r="AK46" s="58" t="s">
        <v>300</v>
      </c>
      <c r="AL46" s="58" t="s">
        <v>300</v>
      </c>
      <c r="AN46" s="461"/>
      <c r="AO46" s="462"/>
      <c r="AP46" s="462"/>
      <c r="AQ46" s="462"/>
      <c r="AR46" s="462"/>
      <c r="AS46" s="463"/>
    </row>
    <row r="47" spans="2:47" ht="16.5" hidden="1" thickBot="1">
      <c r="B47" s="417"/>
      <c r="C47" s="417"/>
      <c r="D47" s="418"/>
      <c r="E47" s="425"/>
      <c r="F47" s="426"/>
      <c r="G47" s="426"/>
      <c r="H47" s="426"/>
      <c r="I47" s="426"/>
      <c r="J47" s="78" t="s">
        <v>300</v>
      </c>
      <c r="K47" s="79" t="s">
        <v>300</v>
      </c>
      <c r="L47" s="79" t="s">
        <v>300</v>
      </c>
      <c r="M47" s="79" t="s">
        <v>300</v>
      </c>
      <c r="N47" s="79" t="s">
        <v>300</v>
      </c>
      <c r="O47" s="80" t="s">
        <v>300</v>
      </c>
      <c r="P47" s="66" t="s">
        <v>300</v>
      </c>
      <c r="Q47" s="67" t="s">
        <v>300</v>
      </c>
      <c r="R47" s="67" t="s">
        <v>300</v>
      </c>
      <c r="S47" s="67" t="s">
        <v>300</v>
      </c>
      <c r="T47" s="67" t="s">
        <v>300</v>
      </c>
      <c r="U47" s="68" t="s">
        <v>300</v>
      </c>
      <c r="V47" s="69" t="s">
        <v>300</v>
      </c>
      <c r="W47" s="70" t="s">
        <v>300</v>
      </c>
      <c r="X47" s="70" t="s">
        <v>300</v>
      </c>
      <c r="Y47" s="70" t="s">
        <v>300</v>
      </c>
      <c r="Z47" s="70" t="s">
        <v>300</v>
      </c>
      <c r="AA47" s="71" t="s">
        <v>300</v>
      </c>
      <c r="AB47" s="59" t="s">
        <v>300</v>
      </c>
      <c r="AC47" s="60" t="s">
        <v>300</v>
      </c>
      <c r="AD47" s="60" t="s">
        <v>300</v>
      </c>
      <c r="AE47" s="60" t="s">
        <v>300</v>
      </c>
      <c r="AF47" s="60" t="s">
        <v>300</v>
      </c>
      <c r="AG47" s="61" t="s">
        <v>300</v>
      </c>
      <c r="AH47" s="62" t="s">
        <v>300</v>
      </c>
      <c r="AI47" s="63" t="s">
        <v>300</v>
      </c>
      <c r="AJ47" s="63" t="s">
        <v>300</v>
      </c>
      <c r="AK47" s="63" t="s">
        <v>300</v>
      </c>
      <c r="AL47" s="63" t="s">
        <v>300</v>
      </c>
      <c r="AN47" s="464"/>
      <c r="AO47" s="465"/>
      <c r="AP47" s="465"/>
      <c r="AQ47" s="465"/>
      <c r="AR47" s="465"/>
      <c r="AS47" s="466"/>
    </row>
    <row r="48" spans="2:47" ht="23.25">
      <c r="B48" s="417"/>
      <c r="C48" s="417"/>
      <c r="D48" s="418"/>
      <c r="E48" s="419" t="s">
        <v>311</v>
      </c>
      <c r="F48" s="420"/>
      <c r="G48" s="420"/>
      <c r="H48" s="420"/>
      <c r="I48" s="421"/>
      <c r="J48" s="72" t="s">
        <v>300</v>
      </c>
      <c r="K48" s="73" t="s">
        <v>300</v>
      </c>
      <c r="L48" s="73" t="s">
        <v>300</v>
      </c>
      <c r="M48" s="73" t="s">
        <v>300</v>
      </c>
      <c r="N48" s="73" t="s">
        <v>300</v>
      </c>
      <c r="O48" s="74" t="s">
        <v>300</v>
      </c>
      <c r="P48" s="72" t="s">
        <v>300</v>
      </c>
      <c r="Q48" s="73" t="s">
        <v>300</v>
      </c>
      <c r="R48" s="73" t="s">
        <v>300</v>
      </c>
      <c r="S48" s="73" t="s">
        <v>300</v>
      </c>
      <c r="T48" s="73" t="s">
        <v>300</v>
      </c>
      <c r="U48" s="74" t="s">
        <v>300</v>
      </c>
      <c r="V48" s="157" t="s">
        <v>300</v>
      </c>
      <c r="W48" s="166" t="s">
        <v>300</v>
      </c>
      <c r="X48" s="64" t="s">
        <v>300</v>
      </c>
      <c r="Y48" s="64" t="s">
        <v>300</v>
      </c>
      <c r="Z48" s="64" t="s">
        <v>300</v>
      </c>
      <c r="AA48" s="65" t="s">
        <v>300</v>
      </c>
      <c r="AB48" s="49" t="s">
        <v>300</v>
      </c>
      <c r="AC48" s="50" t="s">
        <v>300</v>
      </c>
      <c r="AD48" s="50" t="s">
        <v>300</v>
      </c>
      <c r="AE48" s="50" t="s">
        <v>300</v>
      </c>
      <c r="AF48" s="50" t="s">
        <v>300</v>
      </c>
      <c r="AG48" s="51" t="s">
        <v>300</v>
      </c>
      <c r="AH48" s="52" t="s">
        <v>300</v>
      </c>
      <c r="AI48" s="53" t="s">
        <v>300</v>
      </c>
      <c r="AJ48" s="53" t="s">
        <v>300</v>
      </c>
      <c r="AK48" s="53" t="s">
        <v>300</v>
      </c>
      <c r="AL48" s="53" t="s">
        <v>300</v>
      </c>
    </row>
    <row r="49" spans="2:38" ht="15.75">
      <c r="B49" s="417"/>
      <c r="C49" s="417"/>
      <c r="D49" s="418"/>
      <c r="E49" s="438"/>
      <c r="F49" s="423"/>
      <c r="G49" s="423"/>
      <c r="H49" s="423"/>
      <c r="I49" s="424"/>
      <c r="J49" s="75" t="s">
        <v>300</v>
      </c>
      <c r="K49" s="76" t="s">
        <v>300</v>
      </c>
      <c r="L49" s="76" t="s">
        <v>300</v>
      </c>
      <c r="M49" s="76" t="s">
        <v>300</v>
      </c>
      <c r="N49" s="76" t="s">
        <v>300</v>
      </c>
      <c r="O49" s="77" t="s">
        <v>300</v>
      </c>
      <c r="P49" s="75" t="s">
        <v>300</v>
      </c>
      <c r="Q49" s="76" t="s">
        <v>300</v>
      </c>
      <c r="R49" s="76" t="s">
        <v>300</v>
      </c>
      <c r="S49" s="76" t="s">
        <v>300</v>
      </c>
      <c r="T49" s="76" t="s">
        <v>300</v>
      </c>
      <c r="U49" s="77" t="s">
        <v>300</v>
      </c>
      <c r="V49" s="160" t="s">
        <v>300</v>
      </c>
      <c r="W49" s="161" t="s">
        <v>300</v>
      </c>
      <c r="X49" s="67" t="s">
        <v>300</v>
      </c>
      <c r="Y49" s="67" t="s">
        <v>300</v>
      </c>
      <c r="Z49" s="67" t="s">
        <v>300</v>
      </c>
      <c r="AA49" s="68" t="s">
        <v>300</v>
      </c>
      <c r="AB49" s="54" t="s">
        <v>300</v>
      </c>
      <c r="AC49" s="55" t="s">
        <v>300</v>
      </c>
      <c r="AD49" s="55" t="s">
        <v>300</v>
      </c>
      <c r="AE49" s="55" t="s">
        <v>300</v>
      </c>
      <c r="AF49" s="55" t="s">
        <v>300</v>
      </c>
      <c r="AG49" s="56" t="s">
        <v>300</v>
      </c>
      <c r="AH49" s="57" t="s">
        <v>300</v>
      </c>
      <c r="AI49" s="58" t="s">
        <v>300</v>
      </c>
      <c r="AJ49" s="58" t="s">
        <v>300</v>
      </c>
      <c r="AK49" s="58" t="s">
        <v>300</v>
      </c>
      <c r="AL49" s="58" t="s">
        <v>300</v>
      </c>
    </row>
    <row r="50" spans="2:38" ht="15.75">
      <c r="B50" s="417"/>
      <c r="C50" s="417"/>
      <c r="D50" s="418"/>
      <c r="E50" s="438"/>
      <c r="F50" s="423"/>
      <c r="G50" s="423"/>
      <c r="H50" s="423"/>
      <c r="I50" s="424"/>
      <c r="J50" s="75" t="s">
        <v>300</v>
      </c>
      <c r="K50" s="76" t="s">
        <v>300</v>
      </c>
      <c r="L50" s="76" t="s">
        <v>300</v>
      </c>
      <c r="M50" s="76" t="s">
        <v>300</v>
      </c>
      <c r="N50" s="76" t="s">
        <v>300</v>
      </c>
      <c r="O50" s="77" t="s">
        <v>300</v>
      </c>
      <c r="P50" s="75" t="s">
        <v>300</v>
      </c>
      <c r="Q50" s="76" t="s">
        <v>300</v>
      </c>
      <c r="R50" s="76" t="s">
        <v>300</v>
      </c>
      <c r="S50" s="76" t="s">
        <v>300</v>
      </c>
      <c r="T50" s="76" t="s">
        <v>300</v>
      </c>
      <c r="U50" s="77" t="s">
        <v>300</v>
      </c>
      <c r="V50" s="160" t="s">
        <v>300</v>
      </c>
      <c r="W50" s="161" t="s">
        <v>300</v>
      </c>
      <c r="X50" s="67" t="s">
        <v>300</v>
      </c>
      <c r="Y50" s="67" t="s">
        <v>300</v>
      </c>
      <c r="Z50" s="67" t="s">
        <v>300</v>
      </c>
      <c r="AA50" s="68" t="s">
        <v>300</v>
      </c>
      <c r="AB50" s="54" t="s">
        <v>300</v>
      </c>
      <c r="AC50" s="55" t="s">
        <v>300</v>
      </c>
      <c r="AD50" s="55" t="s">
        <v>300</v>
      </c>
      <c r="AE50" s="55" t="s">
        <v>300</v>
      </c>
      <c r="AF50" s="55" t="s">
        <v>300</v>
      </c>
      <c r="AG50" s="56" t="s">
        <v>300</v>
      </c>
      <c r="AH50" s="57" t="s">
        <v>300</v>
      </c>
      <c r="AI50" s="58" t="s">
        <v>300</v>
      </c>
      <c r="AJ50" s="58" t="s">
        <v>300</v>
      </c>
      <c r="AK50" s="58" t="s">
        <v>300</v>
      </c>
      <c r="AL50" s="58" t="s">
        <v>300</v>
      </c>
    </row>
    <row r="51" spans="2:38" ht="15.75">
      <c r="B51" s="417"/>
      <c r="C51" s="417"/>
      <c r="D51" s="418"/>
      <c r="E51" s="422"/>
      <c r="F51" s="423"/>
      <c r="G51" s="423"/>
      <c r="H51" s="423"/>
      <c r="I51" s="424"/>
      <c r="J51" s="75" t="s">
        <v>300</v>
      </c>
      <c r="K51" s="76" t="s">
        <v>300</v>
      </c>
      <c r="L51" s="76" t="s">
        <v>300</v>
      </c>
      <c r="M51" s="76" t="s">
        <v>300</v>
      </c>
      <c r="N51" s="76" t="s">
        <v>300</v>
      </c>
      <c r="O51" s="77" t="s">
        <v>300</v>
      </c>
      <c r="P51" s="75" t="s">
        <v>300</v>
      </c>
      <c r="Q51" s="76" t="s">
        <v>300</v>
      </c>
      <c r="R51" s="76" t="s">
        <v>300</v>
      </c>
      <c r="S51" s="76" t="s">
        <v>300</v>
      </c>
      <c r="T51" s="76" t="s">
        <v>300</v>
      </c>
      <c r="U51" s="77" t="s">
        <v>300</v>
      </c>
      <c r="V51" s="160" t="s">
        <v>300</v>
      </c>
      <c r="W51" s="161" t="s">
        <v>300</v>
      </c>
      <c r="X51" s="67" t="s">
        <v>300</v>
      </c>
      <c r="Y51" s="67" t="s">
        <v>300</v>
      </c>
      <c r="Z51" s="67" t="s">
        <v>300</v>
      </c>
      <c r="AA51" s="68" t="s">
        <v>300</v>
      </c>
      <c r="AB51" s="54" t="s">
        <v>300</v>
      </c>
      <c r="AC51" s="55" t="s">
        <v>300</v>
      </c>
      <c r="AD51" s="55" t="s">
        <v>300</v>
      </c>
      <c r="AE51" s="55" t="s">
        <v>300</v>
      </c>
      <c r="AF51" s="55" t="s">
        <v>300</v>
      </c>
      <c r="AG51" s="56" t="s">
        <v>300</v>
      </c>
      <c r="AH51" s="57" t="s">
        <v>300</v>
      </c>
      <c r="AI51" s="58" t="s">
        <v>300</v>
      </c>
      <c r="AJ51" s="58" t="s">
        <v>300</v>
      </c>
      <c r="AK51" s="58" t="s">
        <v>300</v>
      </c>
      <c r="AL51" s="58" t="s">
        <v>300</v>
      </c>
    </row>
    <row r="52" spans="2:38" ht="15.75">
      <c r="B52" s="417"/>
      <c r="C52" s="417"/>
      <c r="D52" s="418"/>
      <c r="E52" s="422"/>
      <c r="F52" s="423"/>
      <c r="G52" s="423"/>
      <c r="H52" s="423"/>
      <c r="I52" s="424"/>
      <c r="J52" s="75" t="s">
        <v>300</v>
      </c>
      <c r="K52" s="76" t="s">
        <v>300</v>
      </c>
      <c r="L52" s="76" t="s">
        <v>300</v>
      </c>
      <c r="M52" s="76" t="s">
        <v>300</v>
      </c>
      <c r="N52" s="76" t="s">
        <v>300</v>
      </c>
      <c r="O52" s="77" t="s">
        <v>300</v>
      </c>
      <c r="P52" s="75" t="s">
        <v>300</v>
      </c>
      <c r="Q52" s="76" t="s">
        <v>300</v>
      </c>
      <c r="R52" s="76" t="s">
        <v>300</v>
      </c>
      <c r="S52" s="76" t="s">
        <v>300</v>
      </c>
      <c r="T52" s="76" t="s">
        <v>300</v>
      </c>
      <c r="U52" s="77" t="s">
        <v>300</v>
      </c>
      <c r="V52" s="160" t="s">
        <v>300</v>
      </c>
      <c r="W52" s="161" t="s">
        <v>300</v>
      </c>
      <c r="X52" s="67" t="s">
        <v>300</v>
      </c>
      <c r="Y52" s="67" t="s">
        <v>300</v>
      </c>
      <c r="Z52" s="67" t="s">
        <v>300</v>
      </c>
      <c r="AA52" s="68" t="s">
        <v>300</v>
      </c>
      <c r="AB52" s="54" t="s">
        <v>300</v>
      </c>
      <c r="AC52" s="55" t="s">
        <v>300</v>
      </c>
      <c r="AD52" s="55" t="s">
        <v>300</v>
      </c>
      <c r="AE52" s="55" t="s">
        <v>300</v>
      </c>
      <c r="AF52" s="55" t="s">
        <v>300</v>
      </c>
      <c r="AG52" s="56" t="s">
        <v>300</v>
      </c>
      <c r="AH52" s="57" t="s">
        <v>300</v>
      </c>
      <c r="AI52" s="58" t="s">
        <v>300</v>
      </c>
      <c r="AJ52" s="58" t="s">
        <v>300</v>
      </c>
      <c r="AK52" s="58" t="s">
        <v>300</v>
      </c>
      <c r="AL52" s="58" t="s">
        <v>300</v>
      </c>
    </row>
    <row r="53" spans="2:38" ht="5.25" customHeight="1">
      <c r="B53" s="417"/>
      <c r="C53" s="417"/>
      <c r="D53" s="418"/>
      <c r="E53" s="422"/>
      <c r="F53" s="423"/>
      <c r="G53" s="423"/>
      <c r="H53" s="423"/>
      <c r="I53" s="424"/>
      <c r="J53" s="75" t="s">
        <v>300</v>
      </c>
      <c r="K53" s="76" t="s">
        <v>300</v>
      </c>
      <c r="L53" s="76" t="s">
        <v>300</v>
      </c>
      <c r="M53" s="76" t="s">
        <v>300</v>
      </c>
      <c r="N53" s="76" t="s">
        <v>300</v>
      </c>
      <c r="O53" s="77" t="s">
        <v>300</v>
      </c>
      <c r="P53" s="75" t="s">
        <v>300</v>
      </c>
      <c r="Q53" s="76" t="s">
        <v>300</v>
      </c>
      <c r="R53" s="76" t="s">
        <v>300</v>
      </c>
      <c r="S53" s="76" t="s">
        <v>300</v>
      </c>
      <c r="T53" s="76" t="s">
        <v>300</v>
      </c>
      <c r="U53" s="77" t="s">
        <v>300</v>
      </c>
      <c r="V53" s="160" t="s">
        <v>300</v>
      </c>
      <c r="W53" s="161" t="s">
        <v>300</v>
      </c>
      <c r="X53" s="67" t="s">
        <v>300</v>
      </c>
      <c r="Y53" s="67" t="s">
        <v>300</v>
      </c>
      <c r="Z53" s="67" t="s">
        <v>300</v>
      </c>
      <c r="AA53" s="68" t="s">
        <v>300</v>
      </c>
      <c r="AB53" s="54" t="s">
        <v>300</v>
      </c>
      <c r="AC53" s="55" t="s">
        <v>300</v>
      </c>
      <c r="AD53" s="55" t="s">
        <v>300</v>
      </c>
      <c r="AE53" s="55" t="s">
        <v>300</v>
      </c>
      <c r="AF53" s="55" t="s">
        <v>300</v>
      </c>
      <c r="AG53" s="56" t="s">
        <v>300</v>
      </c>
      <c r="AH53" s="57" t="s">
        <v>300</v>
      </c>
      <c r="AI53" s="58" t="s">
        <v>300</v>
      </c>
      <c r="AJ53" s="58" t="s">
        <v>300</v>
      </c>
      <c r="AK53" s="58" t="s">
        <v>300</v>
      </c>
      <c r="AL53" s="58" t="s">
        <v>300</v>
      </c>
    </row>
    <row r="54" spans="2:38" ht="3" hidden="1" customHeight="1">
      <c r="B54" s="417"/>
      <c r="C54" s="417"/>
      <c r="D54" s="418"/>
      <c r="E54" s="422"/>
      <c r="F54" s="423"/>
      <c r="G54" s="423"/>
      <c r="H54" s="423"/>
      <c r="I54" s="424"/>
      <c r="J54" s="75" t="s">
        <v>300</v>
      </c>
      <c r="K54" s="76" t="s">
        <v>300</v>
      </c>
      <c r="L54" s="76" t="s">
        <v>300</v>
      </c>
      <c r="M54" s="76" t="s">
        <v>300</v>
      </c>
      <c r="N54" s="76" t="s">
        <v>300</v>
      </c>
      <c r="O54" s="77" t="s">
        <v>300</v>
      </c>
      <c r="P54" s="75" t="s">
        <v>300</v>
      </c>
      <c r="Q54" s="76" t="s">
        <v>300</v>
      </c>
      <c r="R54" s="76" t="s">
        <v>300</v>
      </c>
      <c r="S54" s="76" t="s">
        <v>300</v>
      </c>
      <c r="T54" s="76" t="s">
        <v>300</v>
      </c>
      <c r="U54" s="77" t="s">
        <v>300</v>
      </c>
      <c r="V54" s="160" t="s">
        <v>300</v>
      </c>
      <c r="W54" s="161" t="s">
        <v>300</v>
      </c>
      <c r="X54" s="67" t="s">
        <v>300</v>
      </c>
      <c r="Y54" s="67" t="s">
        <v>300</v>
      </c>
      <c r="Z54" s="67" t="s">
        <v>300</v>
      </c>
      <c r="AA54" s="68" t="s">
        <v>300</v>
      </c>
      <c r="AB54" s="54" t="s">
        <v>300</v>
      </c>
      <c r="AC54" s="55" t="s">
        <v>300</v>
      </c>
      <c r="AD54" s="55" t="s">
        <v>300</v>
      </c>
      <c r="AE54" s="55" t="s">
        <v>300</v>
      </c>
      <c r="AF54" s="55" t="s">
        <v>300</v>
      </c>
      <c r="AG54" s="56" t="s">
        <v>300</v>
      </c>
      <c r="AH54" s="57" t="s">
        <v>300</v>
      </c>
      <c r="AI54" s="58" t="s">
        <v>300</v>
      </c>
      <c r="AJ54" s="58" t="s">
        <v>300</v>
      </c>
      <c r="AK54" s="58" t="s">
        <v>300</v>
      </c>
      <c r="AL54" s="58" t="s">
        <v>300</v>
      </c>
    </row>
    <row r="55" spans="2:38" ht="15.75" hidden="1">
      <c r="B55" s="417"/>
      <c r="C55" s="417"/>
      <c r="D55" s="418"/>
      <c r="E55" s="422"/>
      <c r="F55" s="423"/>
      <c r="G55" s="423"/>
      <c r="H55" s="423"/>
      <c r="I55" s="424"/>
      <c r="J55" s="75" t="s">
        <v>300</v>
      </c>
      <c r="K55" s="76" t="s">
        <v>300</v>
      </c>
      <c r="L55" s="76" t="s">
        <v>300</v>
      </c>
      <c r="M55" s="76" t="s">
        <v>300</v>
      </c>
      <c r="N55" s="76" t="s">
        <v>300</v>
      </c>
      <c r="O55" s="77" t="s">
        <v>300</v>
      </c>
      <c r="P55" s="75" t="s">
        <v>300</v>
      </c>
      <c r="Q55" s="76" t="s">
        <v>300</v>
      </c>
      <c r="R55" s="76" t="s">
        <v>300</v>
      </c>
      <c r="S55" s="76" t="s">
        <v>300</v>
      </c>
      <c r="T55" s="76" t="s">
        <v>300</v>
      </c>
      <c r="U55" s="77" t="s">
        <v>300</v>
      </c>
      <c r="V55" s="160" t="s">
        <v>300</v>
      </c>
      <c r="W55" s="161" t="s">
        <v>300</v>
      </c>
      <c r="X55" s="67" t="s">
        <v>300</v>
      </c>
      <c r="Y55" s="67" t="s">
        <v>300</v>
      </c>
      <c r="Z55" s="67" t="s">
        <v>300</v>
      </c>
      <c r="AA55" s="68" t="s">
        <v>300</v>
      </c>
      <c r="AB55" s="54" t="s">
        <v>300</v>
      </c>
      <c r="AC55" s="55" t="s">
        <v>300</v>
      </c>
      <c r="AD55" s="55" t="s">
        <v>300</v>
      </c>
      <c r="AE55" s="55" t="s">
        <v>300</v>
      </c>
      <c r="AF55" s="55" t="s">
        <v>300</v>
      </c>
      <c r="AG55" s="56" t="s">
        <v>300</v>
      </c>
      <c r="AH55" s="57" t="s">
        <v>300</v>
      </c>
      <c r="AI55" s="58" t="s">
        <v>300</v>
      </c>
      <c r="AJ55" s="58" t="s">
        <v>300</v>
      </c>
      <c r="AK55" s="58" t="s">
        <v>300</v>
      </c>
      <c r="AL55" s="58" t="s">
        <v>300</v>
      </c>
    </row>
    <row r="56" spans="2:38" ht="15.75" hidden="1">
      <c r="B56" s="417"/>
      <c r="C56" s="417"/>
      <c r="D56" s="418"/>
      <c r="E56" s="422"/>
      <c r="F56" s="423"/>
      <c r="G56" s="423"/>
      <c r="H56" s="423"/>
      <c r="I56" s="424"/>
      <c r="J56" s="75" t="s">
        <v>300</v>
      </c>
      <c r="K56" s="76" t="s">
        <v>300</v>
      </c>
      <c r="L56" s="76" t="s">
        <v>300</v>
      </c>
      <c r="M56" s="76" t="s">
        <v>300</v>
      </c>
      <c r="N56" s="76" t="s">
        <v>300</v>
      </c>
      <c r="O56" s="77" t="s">
        <v>300</v>
      </c>
      <c r="P56" s="75" t="s">
        <v>300</v>
      </c>
      <c r="Q56" s="76" t="s">
        <v>300</v>
      </c>
      <c r="R56" s="76" t="s">
        <v>300</v>
      </c>
      <c r="S56" s="76" t="s">
        <v>300</v>
      </c>
      <c r="T56" s="76" t="s">
        <v>300</v>
      </c>
      <c r="U56" s="77" t="s">
        <v>300</v>
      </c>
      <c r="V56" s="160" t="s">
        <v>300</v>
      </c>
      <c r="W56" s="161" t="s">
        <v>300</v>
      </c>
      <c r="X56" s="67" t="s">
        <v>300</v>
      </c>
      <c r="Y56" s="67" t="s">
        <v>300</v>
      </c>
      <c r="Z56" s="67" t="s">
        <v>300</v>
      </c>
      <c r="AA56" s="68" t="s">
        <v>300</v>
      </c>
      <c r="AB56" s="54" t="s">
        <v>300</v>
      </c>
      <c r="AC56" s="55" t="s">
        <v>300</v>
      </c>
      <c r="AD56" s="55" t="s">
        <v>300</v>
      </c>
      <c r="AE56" s="55" t="s">
        <v>300</v>
      </c>
      <c r="AF56" s="55" t="s">
        <v>300</v>
      </c>
      <c r="AG56" s="56" t="s">
        <v>300</v>
      </c>
      <c r="AH56" s="57" t="s">
        <v>300</v>
      </c>
      <c r="AI56" s="58" t="s">
        <v>300</v>
      </c>
      <c r="AJ56" s="58" t="s">
        <v>300</v>
      </c>
      <c r="AK56" s="58" t="s">
        <v>300</v>
      </c>
      <c r="AL56" s="58" t="s">
        <v>300</v>
      </c>
    </row>
    <row r="57" spans="2:38" ht="16.5" thickBot="1">
      <c r="B57" s="417"/>
      <c r="C57" s="417"/>
      <c r="D57" s="418"/>
      <c r="E57" s="425"/>
      <c r="F57" s="426"/>
      <c r="G57" s="426"/>
      <c r="H57" s="426"/>
      <c r="I57" s="427"/>
      <c r="J57" s="78" t="s">
        <v>300</v>
      </c>
      <c r="K57" s="79" t="s">
        <v>300</v>
      </c>
      <c r="L57" s="79" t="s">
        <v>300</v>
      </c>
      <c r="M57" s="79" t="s">
        <v>300</v>
      </c>
      <c r="N57" s="79" t="s">
        <v>300</v>
      </c>
      <c r="O57" s="80" t="s">
        <v>300</v>
      </c>
      <c r="P57" s="78" t="s">
        <v>300</v>
      </c>
      <c r="Q57" s="79" t="s">
        <v>300</v>
      </c>
      <c r="R57" s="79" t="s">
        <v>300</v>
      </c>
      <c r="S57" s="79" t="s">
        <v>300</v>
      </c>
      <c r="T57" s="79" t="s">
        <v>300</v>
      </c>
      <c r="U57" s="80" t="s">
        <v>300</v>
      </c>
      <c r="V57" s="163" t="s">
        <v>300</v>
      </c>
      <c r="W57" s="164" t="s">
        <v>300</v>
      </c>
      <c r="X57" s="70" t="s">
        <v>300</v>
      </c>
      <c r="Y57" s="70" t="s">
        <v>300</v>
      </c>
      <c r="Z57" s="70" t="s">
        <v>300</v>
      </c>
      <c r="AA57" s="71" t="s">
        <v>300</v>
      </c>
      <c r="AB57" s="59" t="s">
        <v>300</v>
      </c>
      <c r="AC57" s="60" t="s">
        <v>300</v>
      </c>
      <c r="AD57" s="60" t="s">
        <v>300</v>
      </c>
      <c r="AE57" s="60" t="s">
        <v>300</v>
      </c>
      <c r="AF57" s="60" t="s">
        <v>300</v>
      </c>
      <c r="AG57" s="61" t="s">
        <v>300</v>
      </c>
      <c r="AH57" s="57" t="s">
        <v>300</v>
      </c>
      <c r="AI57" s="58" t="s">
        <v>300</v>
      </c>
      <c r="AJ57" s="58" t="s">
        <v>300</v>
      </c>
      <c r="AK57" s="58" t="s">
        <v>300</v>
      </c>
      <c r="AL57" s="58" t="s">
        <v>300</v>
      </c>
    </row>
    <row r="58" spans="2:38" ht="15" customHeight="1">
      <c r="J58" s="419" t="s">
        <v>312</v>
      </c>
      <c r="K58" s="420"/>
      <c r="L58" s="420"/>
      <c r="M58" s="420"/>
      <c r="N58" s="420"/>
      <c r="O58" s="421"/>
      <c r="P58" s="419" t="s">
        <v>313</v>
      </c>
      <c r="Q58" s="420"/>
      <c r="R58" s="420"/>
      <c r="S58" s="420"/>
      <c r="T58" s="420"/>
      <c r="U58" s="421"/>
      <c r="V58" s="419" t="s">
        <v>314</v>
      </c>
      <c r="W58" s="420"/>
      <c r="X58" s="420"/>
      <c r="Y58" s="420"/>
      <c r="Z58" s="420"/>
      <c r="AA58" s="421"/>
      <c r="AB58" s="419" t="s">
        <v>315</v>
      </c>
      <c r="AC58" s="468"/>
      <c r="AD58" s="420"/>
      <c r="AE58" s="420"/>
      <c r="AF58" s="420"/>
      <c r="AG58" s="420"/>
      <c r="AH58" s="419" t="s">
        <v>316</v>
      </c>
      <c r="AI58" s="420"/>
      <c r="AJ58" s="420"/>
      <c r="AK58" s="420"/>
      <c r="AL58" s="421"/>
    </row>
    <row r="59" spans="2:38" ht="15" customHeight="1">
      <c r="J59" s="422"/>
      <c r="K59" s="423"/>
      <c r="L59" s="423"/>
      <c r="M59" s="423"/>
      <c r="N59" s="423"/>
      <c r="O59" s="424"/>
      <c r="P59" s="422"/>
      <c r="Q59" s="423"/>
      <c r="R59" s="423"/>
      <c r="S59" s="423"/>
      <c r="T59" s="423"/>
      <c r="U59" s="424"/>
      <c r="V59" s="422"/>
      <c r="W59" s="423"/>
      <c r="X59" s="423"/>
      <c r="Y59" s="423"/>
      <c r="Z59" s="423"/>
      <c r="AA59" s="424"/>
      <c r="AB59" s="422"/>
      <c r="AC59" s="423"/>
      <c r="AD59" s="423"/>
      <c r="AE59" s="423"/>
      <c r="AF59" s="423"/>
      <c r="AG59" s="423"/>
      <c r="AH59" s="438"/>
      <c r="AI59" s="423"/>
      <c r="AJ59" s="423"/>
      <c r="AK59" s="423"/>
      <c r="AL59" s="424"/>
    </row>
    <row r="60" spans="2:38" ht="15" customHeight="1">
      <c r="J60" s="422"/>
      <c r="K60" s="423"/>
      <c r="L60" s="423"/>
      <c r="M60" s="423"/>
      <c r="N60" s="423"/>
      <c r="O60" s="424"/>
      <c r="P60" s="422"/>
      <c r="Q60" s="423"/>
      <c r="R60" s="423"/>
      <c r="S60" s="423"/>
      <c r="T60" s="423"/>
      <c r="U60" s="424"/>
      <c r="V60" s="422"/>
      <c r="W60" s="423"/>
      <c r="X60" s="423"/>
      <c r="Y60" s="423"/>
      <c r="Z60" s="423"/>
      <c r="AA60" s="424"/>
      <c r="AB60" s="422"/>
      <c r="AC60" s="423"/>
      <c r="AD60" s="423"/>
      <c r="AE60" s="423"/>
      <c r="AF60" s="423"/>
      <c r="AG60" s="423"/>
      <c r="AH60" s="438"/>
      <c r="AI60" s="423"/>
      <c r="AJ60" s="423"/>
      <c r="AK60" s="423"/>
      <c r="AL60" s="424"/>
    </row>
    <row r="61" spans="2:38" ht="15" customHeight="1">
      <c r="J61" s="422"/>
      <c r="K61" s="423"/>
      <c r="L61" s="423"/>
      <c r="M61" s="423"/>
      <c r="N61" s="423"/>
      <c r="O61" s="424"/>
      <c r="P61" s="422"/>
      <c r="Q61" s="423"/>
      <c r="R61" s="423"/>
      <c r="S61" s="423"/>
      <c r="T61" s="423"/>
      <c r="U61" s="424"/>
      <c r="V61" s="422"/>
      <c r="W61" s="423"/>
      <c r="X61" s="423"/>
      <c r="Y61" s="423"/>
      <c r="Z61" s="423"/>
      <c r="AA61" s="424"/>
      <c r="AB61" s="422"/>
      <c r="AC61" s="423"/>
      <c r="AD61" s="423"/>
      <c r="AE61" s="423"/>
      <c r="AF61" s="423"/>
      <c r="AG61" s="423"/>
      <c r="AH61" s="422"/>
      <c r="AI61" s="423"/>
      <c r="AJ61" s="423"/>
      <c r="AK61" s="423"/>
      <c r="AL61" s="424"/>
    </row>
    <row r="62" spans="2:38" ht="15" customHeight="1">
      <c r="J62" s="422"/>
      <c r="K62" s="423"/>
      <c r="L62" s="423"/>
      <c r="M62" s="423"/>
      <c r="N62" s="423"/>
      <c r="O62" s="424"/>
      <c r="P62" s="422"/>
      <c r="Q62" s="423"/>
      <c r="R62" s="423"/>
      <c r="S62" s="423"/>
      <c r="T62" s="423"/>
      <c r="U62" s="424"/>
      <c r="V62" s="422"/>
      <c r="W62" s="423"/>
      <c r="X62" s="423"/>
      <c r="Y62" s="423"/>
      <c r="Z62" s="423"/>
      <c r="AA62" s="424"/>
      <c r="AB62" s="422"/>
      <c r="AC62" s="423"/>
      <c r="AD62" s="423"/>
      <c r="AE62" s="423"/>
      <c r="AF62" s="423"/>
      <c r="AG62" s="423"/>
      <c r="AH62" s="422"/>
      <c r="AI62" s="423"/>
      <c r="AJ62" s="423"/>
      <c r="AK62" s="423"/>
      <c r="AL62" s="424"/>
    </row>
    <row r="63" spans="2:38" ht="28.5" customHeight="1" thickBot="1">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7" customWidth="1"/>
    <col min="8" max="8" width="11.42578125" style="117"/>
    <col min="9" max="9" width="18.28515625" style="117" customWidth="1"/>
    <col min="10" max="12" width="11.42578125" style="11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7" t="s">
        <v>151</v>
      </c>
      <c r="H1" s="117" t="s">
        <v>144</v>
      </c>
    </row>
    <row r="4" spans="2:26">
      <c r="B4" t="s">
        <v>317</v>
      </c>
      <c r="C4" t="s">
        <v>309</v>
      </c>
      <c r="F4" t="s">
        <v>168</v>
      </c>
      <c r="G4" s="116" t="s">
        <v>318</v>
      </c>
      <c r="H4" s="116">
        <v>0.2</v>
      </c>
      <c r="I4" s="116"/>
      <c r="K4" s="116"/>
      <c r="Q4" t="s">
        <v>319</v>
      </c>
      <c r="R4" s="116">
        <v>0.5</v>
      </c>
      <c r="S4" s="117" t="s">
        <v>212</v>
      </c>
      <c r="T4" s="116">
        <v>0.3</v>
      </c>
      <c r="U4" s="117" t="s">
        <v>227</v>
      </c>
      <c r="V4" s="116">
        <v>0.4</v>
      </c>
      <c r="W4" s="117" t="s">
        <v>230</v>
      </c>
    </row>
    <row r="5" spans="2:26">
      <c r="B5" t="s">
        <v>320</v>
      </c>
      <c r="C5" t="s">
        <v>309</v>
      </c>
      <c r="F5" t="s">
        <v>174</v>
      </c>
      <c r="G5" s="116" t="s">
        <v>318</v>
      </c>
      <c r="H5" s="116">
        <v>0.2</v>
      </c>
      <c r="I5" s="116"/>
      <c r="K5" s="116"/>
      <c r="Q5" t="s">
        <v>321</v>
      </c>
      <c r="R5" s="116">
        <v>0.45</v>
      </c>
      <c r="S5" s="117" t="s">
        <v>212</v>
      </c>
      <c r="T5" s="116">
        <v>0.36</v>
      </c>
      <c r="U5" s="117" t="s">
        <v>227</v>
      </c>
      <c r="V5" s="116">
        <v>0.4</v>
      </c>
      <c r="W5" s="117" t="s">
        <v>230</v>
      </c>
    </row>
    <row r="6" spans="2:26">
      <c r="B6" t="s">
        <v>322</v>
      </c>
      <c r="C6" t="s">
        <v>230</v>
      </c>
      <c r="F6" t="s">
        <v>176</v>
      </c>
      <c r="G6" s="116" t="s">
        <v>214</v>
      </c>
      <c r="H6" s="116">
        <v>0.6</v>
      </c>
      <c r="I6" s="116" t="s">
        <v>323</v>
      </c>
      <c r="K6" s="116"/>
      <c r="Q6" t="s">
        <v>324</v>
      </c>
      <c r="R6" s="116">
        <v>0.4</v>
      </c>
      <c r="S6" s="117" t="s">
        <v>212</v>
      </c>
      <c r="T6" s="116">
        <v>0.36</v>
      </c>
      <c r="U6" s="117" t="s">
        <v>227</v>
      </c>
      <c r="V6" s="116">
        <v>0.4</v>
      </c>
      <c r="W6" s="117" t="s">
        <v>230</v>
      </c>
    </row>
    <row r="7" spans="2:26">
      <c r="B7" t="s">
        <v>325</v>
      </c>
      <c r="C7" t="s">
        <v>326</v>
      </c>
      <c r="G7" s="116"/>
      <c r="I7" s="116"/>
      <c r="K7" s="116"/>
      <c r="Q7" t="s">
        <v>327</v>
      </c>
      <c r="R7" s="116">
        <v>0.35</v>
      </c>
      <c r="S7" s="117" t="s">
        <v>214</v>
      </c>
      <c r="T7" s="116">
        <v>0.42</v>
      </c>
      <c r="U7" s="117" t="s">
        <v>227</v>
      </c>
      <c r="V7" s="116">
        <v>0.4</v>
      </c>
      <c r="W7" s="117" t="s">
        <v>230</v>
      </c>
    </row>
    <row r="8" spans="2:26">
      <c r="B8" t="s">
        <v>328</v>
      </c>
      <c r="C8" t="s">
        <v>301</v>
      </c>
      <c r="G8" s="116"/>
      <c r="I8" s="116"/>
      <c r="K8" s="116"/>
      <c r="Q8" t="s">
        <v>329</v>
      </c>
      <c r="R8" s="116">
        <v>0.35</v>
      </c>
      <c r="S8" s="117" t="s">
        <v>214</v>
      </c>
      <c r="T8" s="116">
        <v>0.6</v>
      </c>
      <c r="U8" s="117" t="s">
        <v>227</v>
      </c>
      <c r="V8" s="116">
        <v>0.26</v>
      </c>
      <c r="W8" s="117" t="s">
        <v>230</v>
      </c>
    </row>
    <row r="9" spans="2:26">
      <c r="B9" t="s">
        <v>330</v>
      </c>
      <c r="C9" t="s">
        <v>309</v>
      </c>
      <c r="G9" s="116"/>
      <c r="I9" s="116"/>
      <c r="K9" s="116"/>
      <c r="Q9" t="s">
        <v>331</v>
      </c>
      <c r="R9" s="116">
        <v>0.3</v>
      </c>
      <c r="S9" s="117" t="s">
        <v>214</v>
      </c>
      <c r="T9" s="116">
        <v>0.6</v>
      </c>
      <c r="U9" s="117" t="s">
        <v>227</v>
      </c>
      <c r="V9" s="116">
        <v>0.3</v>
      </c>
      <c r="W9" s="117" t="s">
        <v>230</v>
      </c>
    </row>
    <row r="10" spans="2:26">
      <c r="B10" t="s">
        <v>332</v>
      </c>
      <c r="C10" t="s">
        <v>230</v>
      </c>
    </row>
    <row r="11" spans="2:26">
      <c r="B11" t="s">
        <v>333</v>
      </c>
      <c r="C11" t="s">
        <v>230</v>
      </c>
      <c r="F11" t="s">
        <v>317</v>
      </c>
      <c r="G11" s="117" t="s">
        <v>210</v>
      </c>
      <c r="H11" s="116">
        <v>0.1</v>
      </c>
      <c r="I11" s="117" t="s">
        <v>318</v>
      </c>
      <c r="J11" s="116">
        <v>0.2</v>
      </c>
      <c r="K11" s="117" t="s">
        <v>309</v>
      </c>
    </row>
    <row r="12" spans="2:26">
      <c r="B12" t="s">
        <v>334</v>
      </c>
      <c r="C12" t="s">
        <v>326</v>
      </c>
      <c r="F12" t="s">
        <v>320</v>
      </c>
      <c r="G12" s="117" t="s">
        <v>210</v>
      </c>
      <c r="H12" s="116">
        <v>0.1</v>
      </c>
      <c r="I12" s="117" t="s">
        <v>227</v>
      </c>
      <c r="J12" s="116">
        <v>0.4</v>
      </c>
      <c r="K12" s="117" t="s">
        <v>309</v>
      </c>
      <c r="Q12" t="s">
        <v>143</v>
      </c>
      <c r="R12" t="s">
        <v>335</v>
      </c>
      <c r="S12" s="117" t="s">
        <v>98</v>
      </c>
      <c r="T12" t="s">
        <v>157</v>
      </c>
      <c r="U12" s="117" t="s">
        <v>158</v>
      </c>
      <c r="V12" t="s">
        <v>150</v>
      </c>
      <c r="W12" s="117" t="s">
        <v>144</v>
      </c>
      <c r="X12" t="s">
        <v>151</v>
      </c>
      <c r="Y12" s="117" t="s">
        <v>144</v>
      </c>
      <c r="Z12" t="s">
        <v>336</v>
      </c>
    </row>
    <row r="13" spans="2:26">
      <c r="B13" t="s">
        <v>337</v>
      </c>
      <c r="C13" t="s">
        <v>301</v>
      </c>
      <c r="F13" t="s">
        <v>322</v>
      </c>
      <c r="G13" s="117" t="s">
        <v>210</v>
      </c>
      <c r="H13" s="116">
        <v>0.1</v>
      </c>
      <c r="I13" s="117" t="s">
        <v>230</v>
      </c>
      <c r="J13" s="116">
        <v>0.6</v>
      </c>
      <c r="K13" s="117" t="s">
        <v>230</v>
      </c>
      <c r="Q13" t="s">
        <v>210</v>
      </c>
      <c r="R13" t="s">
        <v>318</v>
      </c>
      <c r="S13" t="s">
        <v>309</v>
      </c>
      <c r="T13" t="s">
        <v>168</v>
      </c>
      <c r="U13" t="s">
        <v>180</v>
      </c>
      <c r="V13" t="s">
        <v>210</v>
      </c>
      <c r="W13" s="115">
        <v>0.1</v>
      </c>
      <c r="X13" t="s">
        <v>318</v>
      </c>
      <c r="Y13" s="115">
        <v>0.2</v>
      </c>
      <c r="Z13" t="s">
        <v>309</v>
      </c>
    </row>
    <row r="14" spans="2:26">
      <c r="B14" t="s">
        <v>338</v>
      </c>
      <c r="C14" t="s">
        <v>230</v>
      </c>
      <c r="F14" t="s">
        <v>325</v>
      </c>
      <c r="G14" s="117" t="s">
        <v>210</v>
      </c>
      <c r="H14" s="116">
        <v>0.1</v>
      </c>
      <c r="I14" s="117" t="s">
        <v>233</v>
      </c>
      <c r="J14" s="116">
        <v>0.8</v>
      </c>
      <c r="K14" s="117" t="s">
        <v>304</v>
      </c>
      <c r="Q14" t="s">
        <v>210</v>
      </c>
      <c r="R14" t="s">
        <v>227</v>
      </c>
      <c r="S14" t="s">
        <v>309</v>
      </c>
      <c r="T14" t="s">
        <v>168</v>
      </c>
      <c r="U14" t="s">
        <v>180</v>
      </c>
      <c r="V14" t="s">
        <v>210</v>
      </c>
      <c r="W14" s="115">
        <v>0.1</v>
      </c>
      <c r="X14" t="s">
        <v>227</v>
      </c>
      <c r="Y14" s="115">
        <v>0.4</v>
      </c>
      <c r="Z14" t="s">
        <v>309</v>
      </c>
    </row>
    <row r="15" spans="2:26">
      <c r="B15" t="s">
        <v>339</v>
      </c>
      <c r="C15" t="s">
        <v>230</v>
      </c>
      <c r="F15" t="s">
        <v>328</v>
      </c>
      <c r="G15" s="117" t="s">
        <v>210</v>
      </c>
      <c r="H15" s="116">
        <v>0.1</v>
      </c>
      <c r="I15" s="117" t="s">
        <v>237</v>
      </c>
      <c r="J15" s="116">
        <v>1</v>
      </c>
      <c r="K15" s="117" t="s">
        <v>301</v>
      </c>
      <c r="Q15" t="s">
        <v>210</v>
      </c>
      <c r="R15" t="s">
        <v>230</v>
      </c>
      <c r="S15" t="s">
        <v>230</v>
      </c>
      <c r="T15" t="s">
        <v>168</v>
      </c>
      <c r="U15" t="s">
        <v>180</v>
      </c>
      <c r="V15" t="s">
        <v>210</v>
      </c>
      <c r="W15" s="115">
        <v>0.1</v>
      </c>
      <c r="X15" t="s">
        <v>230</v>
      </c>
      <c r="Y15" s="115">
        <v>0.6</v>
      </c>
      <c r="Z15" t="s">
        <v>230</v>
      </c>
    </row>
    <row r="16" spans="2:26">
      <c r="B16" t="s">
        <v>340</v>
      </c>
      <c r="C16" t="s">
        <v>230</v>
      </c>
      <c r="F16" t="s">
        <v>330</v>
      </c>
      <c r="G16" s="117" t="s">
        <v>210</v>
      </c>
      <c r="H16" s="116">
        <v>0.2</v>
      </c>
      <c r="I16" s="117" t="s">
        <v>318</v>
      </c>
      <c r="J16" s="116">
        <v>0.2</v>
      </c>
      <c r="K16" s="117" t="s">
        <v>309</v>
      </c>
      <c r="T16" t="s">
        <v>168</v>
      </c>
      <c r="U16" t="s">
        <v>180</v>
      </c>
    </row>
    <row r="17" spans="2:21">
      <c r="B17" t="s">
        <v>341</v>
      </c>
      <c r="C17" t="s">
        <v>326</v>
      </c>
      <c r="F17" t="s">
        <v>332</v>
      </c>
      <c r="G17" s="117" t="s">
        <v>210</v>
      </c>
      <c r="H17" s="116">
        <v>0.2</v>
      </c>
      <c r="I17" s="117" t="s">
        <v>227</v>
      </c>
      <c r="J17" s="116">
        <v>0.4</v>
      </c>
      <c r="K17" s="117" t="s">
        <v>309</v>
      </c>
      <c r="R17" s="116">
        <v>0.5</v>
      </c>
      <c r="S17" s="115">
        <v>0.5</v>
      </c>
      <c r="T17" t="s">
        <v>168</v>
      </c>
      <c r="U17" t="s">
        <v>180</v>
      </c>
    </row>
    <row r="18" spans="2:21">
      <c r="B18" t="s">
        <v>342</v>
      </c>
      <c r="C18" t="s">
        <v>301</v>
      </c>
      <c r="F18" t="s">
        <v>333</v>
      </c>
      <c r="G18" s="117" t="s">
        <v>210</v>
      </c>
      <c r="H18" s="116">
        <v>0.2</v>
      </c>
      <c r="I18" s="117" t="s">
        <v>230</v>
      </c>
      <c r="J18" s="116">
        <v>0.6</v>
      </c>
      <c r="K18" s="117" t="s">
        <v>230</v>
      </c>
      <c r="R18" s="116">
        <v>0.45</v>
      </c>
      <c r="S18" s="115">
        <v>0.35</v>
      </c>
      <c r="T18" t="s">
        <v>168</v>
      </c>
      <c r="U18" t="s">
        <v>180</v>
      </c>
    </row>
    <row r="19" spans="2:21">
      <c r="B19" t="s">
        <v>343</v>
      </c>
      <c r="C19" t="s">
        <v>230</v>
      </c>
      <c r="F19" t="s">
        <v>334</v>
      </c>
      <c r="G19" s="117" t="s">
        <v>210</v>
      </c>
      <c r="H19" s="116">
        <v>0.2</v>
      </c>
      <c r="I19" s="117" t="s">
        <v>233</v>
      </c>
      <c r="J19" s="116">
        <v>0.8</v>
      </c>
      <c r="K19" s="117" t="s">
        <v>304</v>
      </c>
      <c r="R19" s="116">
        <v>0.4</v>
      </c>
      <c r="T19" t="s">
        <v>168</v>
      </c>
      <c r="U19" t="s">
        <v>180</v>
      </c>
    </row>
    <row r="20" spans="2:21">
      <c r="B20" t="s">
        <v>344</v>
      </c>
      <c r="C20" t="s">
        <v>230</v>
      </c>
      <c r="F20" t="s">
        <v>337</v>
      </c>
      <c r="G20" s="117" t="s">
        <v>210</v>
      </c>
      <c r="H20" s="116">
        <v>0.2</v>
      </c>
      <c r="I20" s="117" t="s">
        <v>237</v>
      </c>
      <c r="J20" s="116">
        <v>1</v>
      </c>
      <c r="K20" s="117" t="s">
        <v>301</v>
      </c>
      <c r="R20" s="116">
        <v>0.35</v>
      </c>
      <c r="T20" t="s">
        <v>168</v>
      </c>
      <c r="U20" t="s">
        <v>180</v>
      </c>
    </row>
    <row r="21" spans="2:21">
      <c r="B21" t="s">
        <v>345</v>
      </c>
      <c r="C21" t="s">
        <v>326</v>
      </c>
      <c r="F21" t="s">
        <v>338</v>
      </c>
      <c r="G21" s="117" t="s">
        <v>212</v>
      </c>
      <c r="H21" s="116">
        <v>0.3</v>
      </c>
      <c r="I21" s="117" t="s">
        <v>318</v>
      </c>
      <c r="J21" s="116">
        <v>0.2</v>
      </c>
      <c r="K21" s="117" t="s">
        <v>309</v>
      </c>
      <c r="R21" s="116">
        <v>0.35</v>
      </c>
      <c r="T21" t="s">
        <v>168</v>
      </c>
      <c r="U21" t="s">
        <v>180</v>
      </c>
    </row>
    <row r="22" spans="2:21">
      <c r="B22" t="s">
        <v>346</v>
      </c>
      <c r="C22" t="s">
        <v>326</v>
      </c>
      <c r="F22" t="s">
        <v>339</v>
      </c>
      <c r="G22" s="117" t="s">
        <v>212</v>
      </c>
      <c r="H22" s="116">
        <v>0.3</v>
      </c>
      <c r="I22" s="117" t="s">
        <v>227</v>
      </c>
      <c r="J22" s="116">
        <v>0.4</v>
      </c>
      <c r="K22" s="117" t="s">
        <v>230</v>
      </c>
      <c r="R22" s="116">
        <v>0.3</v>
      </c>
      <c r="T22" t="s">
        <v>168</v>
      </c>
      <c r="U22" t="s">
        <v>180</v>
      </c>
    </row>
    <row r="23" spans="2:21">
      <c r="B23" t="s">
        <v>347</v>
      </c>
      <c r="C23" t="s">
        <v>301</v>
      </c>
      <c r="F23" t="s">
        <v>340</v>
      </c>
      <c r="G23" s="117" t="s">
        <v>212</v>
      </c>
      <c r="H23" s="116">
        <v>0.3</v>
      </c>
      <c r="I23" s="117" t="s">
        <v>230</v>
      </c>
      <c r="J23" s="116">
        <v>0.6</v>
      </c>
      <c r="K23" s="117" t="s">
        <v>230</v>
      </c>
      <c r="T23" t="s">
        <v>168</v>
      </c>
      <c r="U23" t="s">
        <v>180</v>
      </c>
    </row>
    <row r="24" spans="2:21">
      <c r="B24" t="s">
        <v>348</v>
      </c>
      <c r="C24" t="s">
        <v>326</v>
      </c>
      <c r="F24" t="s">
        <v>341</v>
      </c>
      <c r="G24" s="117" t="s">
        <v>212</v>
      </c>
      <c r="H24" s="116">
        <v>0.3</v>
      </c>
      <c r="I24" s="117" t="s">
        <v>233</v>
      </c>
      <c r="J24" s="116">
        <v>0.8</v>
      </c>
      <c r="K24" s="117" t="s">
        <v>304</v>
      </c>
      <c r="T24" t="s">
        <v>168</v>
      </c>
      <c r="U24" t="s">
        <v>180</v>
      </c>
    </row>
    <row r="25" spans="2:21">
      <c r="B25" t="s">
        <v>349</v>
      </c>
      <c r="C25" t="s">
        <v>326</v>
      </c>
      <c r="F25" t="s">
        <v>342</v>
      </c>
      <c r="G25" s="117" t="s">
        <v>212</v>
      </c>
      <c r="H25" s="116">
        <v>0.3</v>
      </c>
      <c r="I25" s="117" t="s">
        <v>237</v>
      </c>
      <c r="J25" s="116">
        <v>1</v>
      </c>
      <c r="K25" s="117" t="s">
        <v>301</v>
      </c>
    </row>
    <row r="26" spans="2:21">
      <c r="B26" t="s">
        <v>350</v>
      </c>
      <c r="C26" t="s">
        <v>326</v>
      </c>
      <c r="F26" t="s">
        <v>343</v>
      </c>
      <c r="G26" s="117" t="s">
        <v>212</v>
      </c>
      <c r="H26" s="116">
        <v>0.4</v>
      </c>
      <c r="I26" s="117" t="s">
        <v>318</v>
      </c>
      <c r="J26" s="116">
        <v>0.2</v>
      </c>
      <c r="K26" s="117" t="s">
        <v>309</v>
      </c>
    </row>
    <row r="27" spans="2:21">
      <c r="B27" t="s">
        <v>351</v>
      </c>
      <c r="C27" t="s">
        <v>326</v>
      </c>
      <c r="F27" t="s">
        <v>344</v>
      </c>
      <c r="G27" s="117" t="s">
        <v>212</v>
      </c>
      <c r="H27" s="116">
        <v>0.4</v>
      </c>
      <c r="I27" s="117" t="s">
        <v>227</v>
      </c>
      <c r="J27" s="116">
        <v>0.4</v>
      </c>
      <c r="K27" s="117" t="s">
        <v>230</v>
      </c>
    </row>
    <row r="28" spans="2:21">
      <c r="B28" t="s">
        <v>352</v>
      </c>
      <c r="C28" t="s">
        <v>301</v>
      </c>
      <c r="F28" t="s">
        <v>345</v>
      </c>
      <c r="G28" s="117" t="s">
        <v>212</v>
      </c>
      <c r="H28" s="116">
        <v>0.4</v>
      </c>
      <c r="I28" s="117" t="s">
        <v>230</v>
      </c>
      <c r="J28" s="116">
        <v>0.6</v>
      </c>
      <c r="K28" s="117" t="s">
        <v>230</v>
      </c>
    </row>
    <row r="29" spans="2:21">
      <c r="F29" t="s">
        <v>346</v>
      </c>
      <c r="G29" s="117" t="s">
        <v>212</v>
      </c>
      <c r="H29" s="116">
        <v>0.4</v>
      </c>
      <c r="I29" s="117" t="s">
        <v>233</v>
      </c>
      <c r="J29" s="116">
        <v>0.8</v>
      </c>
      <c r="K29" s="117" t="s">
        <v>304</v>
      </c>
    </row>
    <row r="30" spans="2:21">
      <c r="F30" t="s">
        <v>347</v>
      </c>
      <c r="G30" s="117" t="s">
        <v>212</v>
      </c>
      <c r="H30" s="116">
        <v>0.4</v>
      </c>
      <c r="I30" s="117" t="s">
        <v>237</v>
      </c>
      <c r="J30" s="116">
        <v>1</v>
      </c>
      <c r="K30" s="117" t="s">
        <v>301</v>
      </c>
    </row>
    <row r="31" spans="2:21">
      <c r="F31" t="s">
        <v>353</v>
      </c>
      <c r="G31" s="117" t="s">
        <v>214</v>
      </c>
      <c r="H31" s="116">
        <v>0.5</v>
      </c>
      <c r="I31" s="117" t="s">
        <v>318</v>
      </c>
      <c r="J31" s="116">
        <v>0.2</v>
      </c>
      <c r="K31" s="117" t="s">
        <v>230</v>
      </c>
    </row>
    <row r="32" spans="2:21">
      <c r="F32" t="s">
        <v>354</v>
      </c>
      <c r="G32" s="117" t="s">
        <v>214</v>
      </c>
      <c r="H32" s="116">
        <v>0.5</v>
      </c>
      <c r="I32" s="117" t="s">
        <v>227</v>
      </c>
      <c r="J32" s="116">
        <v>0.4</v>
      </c>
      <c r="K32" s="117" t="s">
        <v>230</v>
      </c>
    </row>
    <row r="33" spans="6:11">
      <c r="F33" t="s">
        <v>355</v>
      </c>
      <c r="G33" s="117" t="s">
        <v>214</v>
      </c>
      <c r="H33" s="116">
        <v>0.5</v>
      </c>
      <c r="I33" s="117" t="s">
        <v>230</v>
      </c>
      <c r="J33" s="116">
        <v>0.6</v>
      </c>
      <c r="K33" s="117" t="s">
        <v>230</v>
      </c>
    </row>
    <row r="34" spans="6:11">
      <c r="F34" t="s">
        <v>356</v>
      </c>
      <c r="G34" s="117" t="s">
        <v>214</v>
      </c>
      <c r="H34" s="116">
        <v>0.5</v>
      </c>
      <c r="I34" s="117" t="s">
        <v>233</v>
      </c>
      <c r="J34" s="116">
        <v>0.8</v>
      </c>
      <c r="K34" s="117" t="s">
        <v>304</v>
      </c>
    </row>
    <row r="35" spans="6:11">
      <c r="F35" t="s">
        <v>357</v>
      </c>
      <c r="G35" s="117" t="s">
        <v>214</v>
      </c>
      <c r="H35" s="116">
        <v>0.5</v>
      </c>
      <c r="I35" s="117" t="s">
        <v>237</v>
      </c>
      <c r="J35" s="116">
        <v>1</v>
      </c>
      <c r="K35" s="117" t="s">
        <v>301</v>
      </c>
    </row>
    <row r="37" spans="6:11" ht="45">
      <c r="G37" s="118" t="s">
        <v>358</v>
      </c>
    </row>
    <row r="38" spans="6:11" ht="105">
      <c r="G38" s="118" t="s">
        <v>359</v>
      </c>
    </row>
    <row r="39" spans="6:11" ht="75">
      <c r="G39" s="118" t="s">
        <v>360</v>
      </c>
    </row>
    <row r="40" spans="6:11" ht="75">
      <c r="G40" s="118" t="s">
        <v>361</v>
      </c>
    </row>
    <row r="41" spans="6:11" ht="75">
      <c r="G41" s="118" t="s">
        <v>362</v>
      </c>
    </row>
    <row r="42" spans="6:11" ht="45">
      <c r="G42" s="118" t="s">
        <v>363</v>
      </c>
    </row>
    <row r="43" spans="6:11" ht="105">
      <c r="G43" s="118" t="s">
        <v>364</v>
      </c>
    </row>
    <row r="44" spans="6:11" ht="75">
      <c r="G44" s="118" t="s">
        <v>365</v>
      </c>
    </row>
    <row r="45" spans="6:11" ht="75">
      <c r="G45" s="118" t="s">
        <v>366</v>
      </c>
    </row>
    <row r="46" spans="6:11" ht="75">
      <c r="G46" s="118" t="s">
        <v>367</v>
      </c>
    </row>
    <row r="47" spans="6:11" ht="45">
      <c r="G47" s="118" t="s">
        <v>368</v>
      </c>
    </row>
    <row r="48" spans="6:11" ht="105">
      <c r="G48" s="118" t="s">
        <v>369</v>
      </c>
    </row>
    <row r="49" spans="7:7" ht="75">
      <c r="G49" s="118" t="s">
        <v>370</v>
      </c>
    </row>
    <row r="50" spans="7:7" ht="75">
      <c r="G50" s="118" t="s">
        <v>371</v>
      </c>
    </row>
    <row r="51" spans="7:7" ht="75">
      <c r="G51" s="118" t="s">
        <v>372</v>
      </c>
    </row>
    <row r="52" spans="7:7" ht="45">
      <c r="G52" s="118" t="s">
        <v>373</v>
      </c>
    </row>
    <row r="53" spans="7:7" ht="105">
      <c r="G53" s="118" t="s">
        <v>374</v>
      </c>
    </row>
    <row r="54" spans="7:7" ht="75">
      <c r="G54" s="118" t="s">
        <v>375</v>
      </c>
    </row>
    <row r="55" spans="7:7" ht="75">
      <c r="G55" s="118" t="s">
        <v>376</v>
      </c>
    </row>
    <row r="56" spans="7:7" ht="75">
      <c r="G56" s="118" t="s">
        <v>377</v>
      </c>
    </row>
    <row r="57" spans="7:7" ht="45">
      <c r="G57" s="118" t="s">
        <v>378</v>
      </c>
    </row>
    <row r="58" spans="7:7" ht="105">
      <c r="G58" s="118" t="s">
        <v>379</v>
      </c>
    </row>
    <row r="59" spans="7:7" ht="75">
      <c r="G59" s="118" t="s">
        <v>380</v>
      </c>
    </row>
    <row r="60" spans="7:7" ht="75">
      <c r="G60" s="118" t="s">
        <v>381</v>
      </c>
    </row>
    <row r="61" spans="7:7" ht="75">
      <c r="G61" s="118" t="s">
        <v>382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383</v>
      </c>
      <c r="C2" s="3" t="s">
        <v>384</v>
      </c>
      <c r="D2" s="3" t="s">
        <v>385</v>
      </c>
      <c r="E2" s="5" t="s">
        <v>386</v>
      </c>
      <c r="F2" s="3" t="s">
        <v>387</v>
      </c>
      <c r="G2" s="3" t="s">
        <v>388</v>
      </c>
      <c r="H2" s="3" t="s">
        <v>389</v>
      </c>
      <c r="I2" s="3" t="s">
        <v>390</v>
      </c>
      <c r="J2" s="3" t="s">
        <v>391</v>
      </c>
      <c r="K2" s="3" t="s">
        <v>392</v>
      </c>
    </row>
    <row r="3" spans="2:11" ht="30">
      <c r="B3" t="s">
        <v>393</v>
      </c>
      <c r="C3" s="81" t="s">
        <v>165</v>
      </c>
      <c r="D3" s="4" t="s">
        <v>226</v>
      </c>
      <c r="E3" t="s">
        <v>168</v>
      </c>
      <c r="F3" t="s">
        <v>180</v>
      </c>
      <c r="G3" t="s">
        <v>170</v>
      </c>
      <c r="H3" t="s">
        <v>171</v>
      </c>
      <c r="I3" t="s">
        <v>172</v>
      </c>
      <c r="J3" t="s">
        <v>394</v>
      </c>
      <c r="K3" t="s">
        <v>173</v>
      </c>
    </row>
    <row r="4" spans="2:11" ht="75">
      <c r="B4" s="128" t="s">
        <v>182</v>
      </c>
      <c r="C4" t="s">
        <v>395</v>
      </c>
      <c r="D4" s="4" t="s">
        <v>229</v>
      </c>
      <c r="E4" t="s">
        <v>174</v>
      </c>
      <c r="F4" t="s">
        <v>169</v>
      </c>
      <c r="G4" t="s">
        <v>396</v>
      </c>
      <c r="H4" t="s">
        <v>292</v>
      </c>
      <c r="I4" t="s">
        <v>295</v>
      </c>
      <c r="J4" t="s">
        <v>397</v>
      </c>
      <c r="K4" t="s">
        <v>398</v>
      </c>
    </row>
    <row r="5" spans="2:11" ht="60">
      <c r="B5" s="128" t="s">
        <v>164</v>
      </c>
      <c r="C5" t="s">
        <v>399</v>
      </c>
      <c r="D5" s="4" t="s">
        <v>178</v>
      </c>
      <c r="E5" t="s">
        <v>176</v>
      </c>
      <c r="K5" t="s">
        <v>400</v>
      </c>
    </row>
    <row r="6" spans="2:11" ht="45">
      <c r="B6" s="128" t="s">
        <v>264</v>
      </c>
      <c r="C6" t="s">
        <v>401</v>
      </c>
      <c r="D6" s="4" t="s">
        <v>236</v>
      </c>
      <c r="K6" t="s">
        <v>402</v>
      </c>
    </row>
    <row r="7" spans="2:11" ht="60">
      <c r="B7" s="128" t="s">
        <v>184</v>
      </c>
      <c r="C7" t="s">
        <v>403</v>
      </c>
      <c r="D7" s="82" t="s">
        <v>240</v>
      </c>
    </row>
    <row r="8" spans="2:11" ht="30">
      <c r="B8" s="128" t="s">
        <v>404</v>
      </c>
      <c r="C8" t="s">
        <v>177</v>
      </c>
      <c r="D8" s="4" t="s">
        <v>241</v>
      </c>
    </row>
    <row r="9" spans="2:11" ht="30">
      <c r="B9" s="128" t="s">
        <v>405</v>
      </c>
      <c r="C9" t="s">
        <v>406</v>
      </c>
      <c r="D9" s="4" t="s">
        <v>242</v>
      </c>
    </row>
    <row r="10" spans="2:11" ht="30">
      <c r="C10" t="s">
        <v>407</v>
      </c>
      <c r="D10" s="4" t="s">
        <v>166</v>
      </c>
    </row>
    <row r="11" spans="2:11" ht="30">
      <c r="D11" s="4" t="s">
        <v>243</v>
      </c>
    </row>
    <row r="12" spans="2:11" ht="30">
      <c r="D12" s="4" t="s">
        <v>244</v>
      </c>
    </row>
    <row r="13" spans="2:11" ht="30">
      <c r="D13" s="122" t="s">
        <v>245</v>
      </c>
    </row>
    <row r="14" spans="2:11" ht="30">
      <c r="D14" s="122" t="s">
        <v>246</v>
      </c>
    </row>
    <row r="15" spans="2:11" ht="30">
      <c r="D15" s="122" t="s">
        <v>247</v>
      </c>
    </row>
    <row r="16" spans="2:11" ht="30">
      <c r="D16" s="122" t="s">
        <v>248</v>
      </c>
    </row>
    <row r="17" spans="4:4" ht="30">
      <c r="D17" s="122" t="s">
        <v>249</v>
      </c>
    </row>
    <row r="18" spans="4:4" ht="60">
      <c r="D18" s="81" t="s">
        <v>408</v>
      </c>
    </row>
    <row r="19" spans="4:4" ht="60">
      <c r="D19" s="81" t="s">
        <v>409</v>
      </c>
    </row>
    <row r="20" spans="4:4" ht="30">
      <c r="D20" s="118" t="s">
        <v>251</v>
      </c>
    </row>
    <row r="21" spans="4:4" ht="30">
      <c r="D21" s="118" t="s">
        <v>185</v>
      </c>
    </row>
    <row r="22" spans="4:4" ht="30">
      <c r="D22" s="118" t="s">
        <v>410</v>
      </c>
    </row>
    <row r="23" spans="4:4" ht="30">
      <c r="D23" s="118" t="s">
        <v>411</v>
      </c>
    </row>
    <row r="24" spans="4:4" ht="45">
      <c r="D24" s="118" t="s">
        <v>412</v>
      </c>
    </row>
    <row r="25" spans="4:4" ht="45">
      <c r="D25" s="118" t="s">
        <v>268</v>
      </c>
    </row>
    <row r="26" spans="4:4" ht="60">
      <c r="D26" s="118" t="s">
        <v>269</v>
      </c>
    </row>
    <row r="27" spans="4:4" ht="45">
      <c r="D27" s="118" t="s">
        <v>413</v>
      </c>
    </row>
    <row r="28" spans="4:4" ht="45">
      <c r="D28" s="118" t="s">
        <v>414</v>
      </c>
    </row>
    <row r="29" spans="4:4" ht="45">
      <c r="D29" s="118" t="s">
        <v>415</v>
      </c>
    </row>
    <row r="30" spans="4:4" ht="45">
      <c r="D30" s="118" t="s">
        <v>416</v>
      </c>
    </row>
    <row r="31" spans="4:4" ht="45">
      <c r="D31" s="118" t="s">
        <v>417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JQ59"/>
  <sheetViews>
    <sheetView tabSelected="1" topLeftCell="I8" zoomScale="106" zoomScaleNormal="106" workbookViewId="0">
      <selection activeCell="P10" sqref="P10:P14"/>
    </sheetView>
  </sheetViews>
  <sheetFormatPr baseColWidth="10" defaultColWidth="11.42578125" defaultRowHeight="75.75" customHeight="1"/>
  <cols>
    <col min="1" max="1" width="18.42578125" style="81" customWidth="1"/>
    <col min="2" max="2" width="18.42578125" style="4" customWidth="1"/>
    <col min="3" max="3" width="15.5703125" style="89" customWidth="1"/>
    <col min="4" max="4" width="27.5703125" style="81" customWidth="1"/>
    <col min="5" max="5" width="18" style="4" customWidth="1"/>
    <col min="6" max="6" width="40.140625" style="89" customWidth="1"/>
    <col min="7" max="7" width="20.42578125" style="89" customWidth="1"/>
    <col min="8" max="8" width="10.42578125" style="146" customWidth="1"/>
    <col min="9" max="9" width="11.42578125" style="146" customWidth="1"/>
    <col min="10" max="10" width="10.140625" style="147" customWidth="1"/>
    <col min="11" max="11" width="11.42578125" style="146" customWidth="1"/>
    <col min="12" max="12" width="10.85546875" style="146" customWidth="1"/>
    <col min="13" max="13" width="18.28515625" style="14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0" customWidth="1"/>
    <col min="21" max="175" width="11.42578125" style="6"/>
  </cols>
  <sheetData>
    <row r="1" spans="1:277" s="130" customFormat="1" ht="58.5" customHeight="1">
      <c r="A1" s="363"/>
      <c r="B1" s="364"/>
      <c r="C1" s="364"/>
      <c r="D1" s="519" t="s">
        <v>445</v>
      </c>
      <c r="E1" s="519"/>
      <c r="F1" s="519"/>
      <c r="G1" s="519"/>
      <c r="H1" s="519"/>
      <c r="I1" s="519"/>
      <c r="J1" s="519"/>
      <c r="K1" s="519"/>
      <c r="L1" s="519"/>
      <c r="M1" s="519"/>
      <c r="N1" s="519"/>
      <c r="O1" s="519"/>
      <c r="P1" s="519"/>
      <c r="Q1" s="520"/>
      <c r="R1" s="369" t="s">
        <v>130</v>
      </c>
      <c r="S1" s="369"/>
      <c r="T1" s="36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c r="FA1" s="129"/>
      <c r="FB1" s="129"/>
      <c r="FC1" s="129"/>
      <c r="FD1" s="129"/>
      <c r="FE1" s="129"/>
      <c r="FF1" s="129"/>
      <c r="FG1" s="129"/>
      <c r="FH1" s="129"/>
      <c r="FI1" s="129"/>
      <c r="FJ1" s="129"/>
      <c r="FK1" s="129"/>
      <c r="FL1" s="129"/>
      <c r="FM1" s="129"/>
      <c r="FN1" s="129"/>
      <c r="FO1" s="129"/>
      <c r="FP1" s="129"/>
      <c r="FQ1" s="129"/>
      <c r="FR1" s="129"/>
      <c r="FS1" s="129"/>
      <c r="FT1" s="129"/>
      <c r="FU1" s="129"/>
      <c r="FV1" s="129"/>
      <c r="FW1" s="129"/>
      <c r="FX1" s="129"/>
      <c r="FY1" s="129"/>
      <c r="FZ1" s="129"/>
      <c r="GA1" s="129"/>
      <c r="GB1" s="129"/>
      <c r="GC1" s="129"/>
      <c r="GD1" s="129"/>
      <c r="GE1" s="129"/>
      <c r="GF1" s="129"/>
      <c r="GG1" s="129"/>
      <c r="GH1" s="129"/>
      <c r="GI1" s="129"/>
      <c r="GJ1" s="129"/>
      <c r="GK1" s="129"/>
      <c r="GL1" s="129"/>
      <c r="GM1" s="129"/>
      <c r="GN1" s="129"/>
      <c r="GO1" s="129"/>
      <c r="GP1" s="129"/>
      <c r="GQ1" s="129"/>
      <c r="GR1" s="129"/>
      <c r="GS1" s="129"/>
      <c r="GT1" s="129"/>
      <c r="GU1" s="129"/>
      <c r="GV1" s="129"/>
      <c r="GW1" s="129"/>
      <c r="GX1" s="129"/>
      <c r="GY1" s="129"/>
      <c r="GZ1" s="129"/>
      <c r="HA1" s="129"/>
      <c r="HB1" s="129"/>
      <c r="HC1" s="129"/>
      <c r="HD1" s="129"/>
      <c r="HE1" s="129"/>
      <c r="HF1" s="129"/>
      <c r="HG1" s="129"/>
      <c r="HH1" s="129"/>
      <c r="HI1" s="129"/>
      <c r="HJ1" s="129"/>
      <c r="HK1" s="129"/>
      <c r="HL1" s="129"/>
      <c r="HM1" s="129"/>
      <c r="HN1" s="129"/>
      <c r="HO1" s="129"/>
      <c r="HP1" s="129"/>
      <c r="HQ1" s="129"/>
      <c r="HR1" s="129"/>
      <c r="HS1" s="129"/>
      <c r="HT1" s="129"/>
      <c r="HU1" s="129"/>
      <c r="HV1" s="129"/>
      <c r="HW1" s="129"/>
      <c r="HX1" s="129"/>
      <c r="HY1" s="129"/>
      <c r="HZ1" s="129"/>
      <c r="IA1" s="129"/>
      <c r="IB1" s="129"/>
      <c r="IC1" s="129"/>
      <c r="ID1" s="129"/>
      <c r="IE1" s="129"/>
      <c r="IF1" s="129"/>
      <c r="IG1" s="129"/>
      <c r="IH1" s="129"/>
      <c r="II1" s="129"/>
      <c r="IJ1" s="129"/>
      <c r="IK1" s="129"/>
      <c r="IL1" s="129"/>
      <c r="IM1" s="129"/>
      <c r="IN1" s="129"/>
      <c r="IO1" s="129"/>
      <c r="IP1" s="129"/>
      <c r="IQ1" s="129"/>
      <c r="IR1" s="129"/>
      <c r="IS1" s="129"/>
      <c r="IT1" s="129"/>
      <c r="IU1" s="129"/>
      <c r="IV1" s="129"/>
      <c r="IW1" s="129"/>
      <c r="IX1" s="129"/>
      <c r="IY1" s="129"/>
      <c r="IZ1" s="129"/>
      <c r="JA1" s="129"/>
      <c r="JB1" s="129"/>
      <c r="JC1" s="129"/>
      <c r="JD1" s="129"/>
      <c r="JE1" s="129"/>
      <c r="JF1" s="129"/>
      <c r="JG1" s="129"/>
      <c r="JH1" s="129"/>
      <c r="JI1" s="129"/>
      <c r="JJ1" s="129"/>
      <c r="JK1" s="129"/>
      <c r="JL1" s="129"/>
      <c r="JM1" s="129"/>
      <c r="JN1" s="129"/>
      <c r="JO1" s="129"/>
      <c r="JP1" s="129"/>
      <c r="JQ1" s="129"/>
    </row>
    <row r="2" spans="1:277" s="130" customFormat="1" ht="11.25" customHeight="1">
      <c r="A2" s="365"/>
      <c r="B2" s="366"/>
      <c r="C2" s="366"/>
      <c r="D2" s="521"/>
      <c r="E2" s="521"/>
      <c r="F2" s="521"/>
      <c r="G2" s="521"/>
      <c r="H2" s="521"/>
      <c r="I2" s="521"/>
      <c r="J2" s="521"/>
      <c r="K2" s="521"/>
      <c r="L2" s="521"/>
      <c r="M2" s="521"/>
      <c r="N2" s="521"/>
      <c r="O2" s="521"/>
      <c r="P2" s="521"/>
      <c r="Q2" s="522"/>
      <c r="R2" s="369"/>
      <c r="S2" s="369"/>
      <c r="T2" s="36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row>
    <row r="3" spans="1:277" s="130" customFormat="1" ht="13.5" customHeight="1">
      <c r="A3" s="2"/>
      <c r="B3" s="243"/>
      <c r="C3" s="243"/>
      <c r="D3" s="521"/>
      <c r="E3" s="521"/>
      <c r="F3" s="521"/>
      <c r="G3" s="521"/>
      <c r="H3" s="521"/>
      <c r="I3" s="521"/>
      <c r="J3" s="521"/>
      <c r="K3" s="521"/>
      <c r="L3" s="521"/>
      <c r="M3" s="521"/>
      <c r="N3" s="521"/>
      <c r="O3" s="521"/>
      <c r="P3" s="521"/>
      <c r="Q3" s="522"/>
      <c r="R3" s="369"/>
      <c r="S3" s="369"/>
      <c r="T3" s="36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row>
    <row r="4" spans="1:277" s="130" customFormat="1" ht="43.5" customHeight="1">
      <c r="A4" s="370" t="s">
        <v>131</v>
      </c>
      <c r="B4" s="371"/>
      <c r="C4" s="372"/>
      <c r="D4" s="373" t="str">
        <f>'Mapa Final'!D4:N4</f>
        <v>Sistema de Gestión de Seguridad y Salud en el Trabajo</v>
      </c>
      <c r="E4" s="374"/>
      <c r="F4" s="374"/>
      <c r="G4" s="374"/>
      <c r="H4" s="374"/>
      <c r="I4" s="374"/>
      <c r="J4" s="374"/>
      <c r="K4" s="374"/>
      <c r="L4" s="374"/>
      <c r="M4" s="374"/>
      <c r="N4" s="375"/>
      <c r="O4" s="376"/>
      <c r="P4" s="376"/>
      <c r="Q4" s="376"/>
      <c r="R4" s="1"/>
      <c r="S4" s="1"/>
      <c r="T4" s="1"/>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row>
    <row r="5" spans="1:277" s="130" customFormat="1" ht="60.75" customHeight="1">
      <c r="A5" s="370" t="s">
        <v>132</v>
      </c>
      <c r="B5" s="371"/>
      <c r="C5" s="372"/>
      <c r="D5" s="392" t="str">
        <f>'Mapa Final'!D5:N5</f>
        <v>Garantizar la seguridad y la salud en el trabajo de los empleados judiciales, así como de contratistas, aprendices y usarios,velando por el bienestar laboral  en coordinación con el Sistema de Gestión de Calidad, Medio Ambiente y Antisoborno de la Rama Judicial.</v>
      </c>
      <c r="E5" s="393"/>
      <c r="F5" s="393"/>
      <c r="G5" s="393"/>
      <c r="H5" s="393"/>
      <c r="I5" s="393"/>
      <c r="J5" s="393"/>
      <c r="K5" s="393"/>
      <c r="L5" s="393"/>
      <c r="M5" s="393"/>
      <c r="N5" s="394"/>
      <c r="O5" s="1"/>
      <c r="P5" s="1"/>
      <c r="Q5" s="1"/>
      <c r="R5" s="1"/>
      <c r="S5" s="1"/>
      <c r="T5" s="1"/>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c r="BZ5" s="129"/>
      <c r="CA5" s="129"/>
      <c r="CB5" s="129"/>
      <c r="CC5" s="129"/>
      <c r="CD5" s="129"/>
      <c r="CE5" s="129"/>
      <c r="CF5" s="129"/>
      <c r="CG5" s="129"/>
      <c r="CH5" s="129"/>
      <c r="CI5" s="129"/>
      <c r="CJ5" s="129"/>
      <c r="CK5" s="129"/>
      <c r="CL5" s="129"/>
      <c r="CM5" s="129"/>
      <c r="CN5" s="129"/>
      <c r="CO5" s="129"/>
      <c r="CP5" s="129"/>
      <c r="CQ5" s="129"/>
      <c r="CR5" s="129"/>
      <c r="CS5" s="129"/>
      <c r="CT5" s="129"/>
      <c r="CU5" s="129"/>
      <c r="CV5" s="129"/>
      <c r="CW5" s="129"/>
      <c r="CX5" s="129"/>
      <c r="CY5" s="129"/>
      <c r="CZ5" s="129"/>
      <c r="DA5" s="129"/>
      <c r="DB5" s="129"/>
      <c r="DC5" s="129"/>
      <c r="DD5" s="129"/>
      <c r="DE5" s="129"/>
      <c r="DF5" s="129"/>
      <c r="DG5" s="129"/>
      <c r="DH5" s="129"/>
      <c r="DI5" s="129"/>
      <c r="DJ5" s="129"/>
      <c r="DK5" s="129"/>
      <c r="DL5" s="129"/>
      <c r="DM5" s="129"/>
      <c r="DN5" s="129"/>
      <c r="DO5" s="129"/>
      <c r="DP5" s="129"/>
      <c r="DQ5" s="129"/>
      <c r="DR5" s="129"/>
      <c r="DS5" s="129"/>
      <c r="DT5" s="129"/>
      <c r="DU5" s="129"/>
      <c r="DV5" s="129"/>
      <c r="DW5" s="129"/>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c r="FF5" s="129"/>
      <c r="FG5" s="129"/>
      <c r="FH5" s="129"/>
      <c r="FI5" s="129"/>
      <c r="FJ5" s="129"/>
      <c r="FK5" s="129"/>
      <c r="FL5" s="129"/>
      <c r="FM5" s="129"/>
      <c r="FN5" s="129"/>
      <c r="FO5" s="129"/>
      <c r="FP5" s="129"/>
      <c r="FQ5" s="129"/>
      <c r="FR5" s="129"/>
      <c r="FS5" s="129"/>
      <c r="FT5" s="129"/>
      <c r="FU5" s="129"/>
      <c r="FV5" s="129"/>
      <c r="FW5" s="129"/>
      <c r="FX5" s="129"/>
      <c r="FY5" s="129"/>
      <c r="FZ5" s="129"/>
      <c r="GA5" s="129"/>
      <c r="GB5" s="129"/>
      <c r="GC5" s="129"/>
      <c r="GD5" s="129"/>
      <c r="GE5" s="129"/>
      <c r="GF5" s="129"/>
      <c r="GG5" s="129"/>
      <c r="GH5" s="129"/>
      <c r="GI5" s="129"/>
      <c r="GJ5" s="129"/>
      <c r="GK5" s="129"/>
      <c r="GL5" s="129"/>
      <c r="GM5" s="129"/>
      <c r="GN5" s="129"/>
      <c r="GO5" s="129"/>
      <c r="GP5" s="129"/>
      <c r="GQ5" s="129"/>
      <c r="GR5" s="129"/>
      <c r="GS5" s="129"/>
      <c r="GT5" s="129"/>
      <c r="GU5" s="129"/>
      <c r="GV5" s="129"/>
      <c r="GW5" s="129"/>
      <c r="GX5" s="129"/>
      <c r="GY5" s="129"/>
      <c r="GZ5" s="129"/>
      <c r="HA5" s="129"/>
      <c r="HB5" s="129"/>
      <c r="HC5" s="129"/>
      <c r="HD5" s="129"/>
      <c r="HE5" s="129"/>
      <c r="HF5" s="129"/>
      <c r="HG5" s="129"/>
      <c r="HH5" s="129"/>
      <c r="HI5" s="129"/>
      <c r="HJ5" s="129"/>
      <c r="HK5" s="129"/>
      <c r="HL5" s="129"/>
      <c r="HM5" s="129"/>
      <c r="HN5" s="129"/>
      <c r="HO5" s="129"/>
      <c r="HP5" s="129"/>
      <c r="HQ5" s="129"/>
      <c r="HR5" s="129"/>
      <c r="HS5" s="129"/>
      <c r="HT5" s="129"/>
      <c r="HU5" s="129"/>
      <c r="HV5" s="129"/>
      <c r="HW5" s="129"/>
      <c r="HX5" s="129"/>
      <c r="HY5" s="129"/>
      <c r="HZ5" s="129"/>
      <c r="IA5" s="129"/>
      <c r="IB5" s="129"/>
      <c r="IC5" s="129"/>
      <c r="ID5" s="129"/>
      <c r="IE5" s="129"/>
      <c r="IF5" s="129"/>
      <c r="IG5" s="129"/>
      <c r="IH5" s="129"/>
      <c r="II5" s="129"/>
      <c r="IJ5" s="129"/>
      <c r="IK5" s="129"/>
      <c r="IL5" s="129"/>
      <c r="IM5" s="129"/>
      <c r="IN5" s="129"/>
      <c r="IO5" s="129"/>
      <c r="IP5" s="129"/>
      <c r="IQ5" s="129"/>
      <c r="IR5" s="129"/>
      <c r="IS5" s="129"/>
      <c r="IT5" s="129"/>
      <c r="IU5" s="129"/>
      <c r="IV5" s="129"/>
      <c r="IW5" s="129"/>
      <c r="IX5" s="129"/>
      <c r="IY5" s="129"/>
      <c r="IZ5" s="129"/>
      <c r="JA5" s="129"/>
      <c r="JB5" s="129"/>
      <c r="JC5" s="129"/>
      <c r="JD5" s="129"/>
      <c r="JE5" s="129"/>
      <c r="JF5" s="129"/>
      <c r="JG5" s="129"/>
      <c r="JH5" s="129"/>
      <c r="JI5" s="129"/>
      <c r="JJ5" s="129"/>
      <c r="JK5" s="129"/>
      <c r="JL5" s="129"/>
      <c r="JM5" s="129"/>
      <c r="JN5" s="129"/>
      <c r="JO5" s="129"/>
      <c r="JP5" s="129"/>
      <c r="JQ5" s="129"/>
    </row>
    <row r="6" spans="1:277" s="130" customFormat="1" ht="38.25" customHeight="1" thickBot="1">
      <c r="A6" s="370" t="s">
        <v>133</v>
      </c>
      <c r="B6" s="371"/>
      <c r="C6" s="372"/>
      <c r="D6" s="392" t="str">
        <f>'Mapa Final'!D6:N6</f>
        <v xml:space="preserve">Seccional </v>
      </c>
      <c r="E6" s="393"/>
      <c r="F6" s="393"/>
      <c r="G6" s="393"/>
      <c r="H6" s="393"/>
      <c r="I6" s="393"/>
      <c r="J6" s="393"/>
      <c r="K6" s="393"/>
      <c r="L6" s="393"/>
      <c r="M6" s="393"/>
      <c r="N6" s="394"/>
      <c r="O6" s="1"/>
      <c r="P6" s="1"/>
      <c r="Q6" s="1"/>
      <c r="R6" s="1"/>
      <c r="S6" s="1"/>
      <c r="T6" s="1"/>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29"/>
    </row>
    <row r="7" spans="1:277" s="142" customFormat="1" ht="75.75" customHeight="1" thickTop="1" thickBot="1">
      <c r="A7" s="514" t="s">
        <v>418</v>
      </c>
      <c r="B7" s="515"/>
      <c r="C7" s="515"/>
      <c r="D7" s="515"/>
      <c r="E7" s="515"/>
      <c r="F7" s="516"/>
      <c r="G7" s="246"/>
      <c r="H7" s="517" t="s">
        <v>419</v>
      </c>
      <c r="I7" s="517"/>
      <c r="J7" s="517"/>
      <c r="K7" s="517" t="s">
        <v>420</v>
      </c>
      <c r="L7" s="517"/>
      <c r="M7" s="517"/>
      <c r="N7" s="518" t="s">
        <v>421</v>
      </c>
      <c r="O7" s="523" t="s">
        <v>422</v>
      </c>
      <c r="P7" s="525" t="s">
        <v>423</v>
      </c>
      <c r="Q7" s="526"/>
      <c r="R7" s="525" t="s">
        <v>424</v>
      </c>
      <c r="S7" s="526"/>
      <c r="T7" s="527" t="s">
        <v>425</v>
      </c>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row>
    <row r="8" spans="1:277" s="143" customFormat="1" ht="75.75" customHeight="1" thickTop="1" thickBot="1">
      <c r="A8" s="155" t="s">
        <v>25</v>
      </c>
      <c r="B8" s="244" t="s">
        <v>140</v>
      </c>
      <c r="C8" s="245" t="s">
        <v>84</v>
      </c>
      <c r="D8" s="148" t="s">
        <v>141</v>
      </c>
      <c r="E8" s="244" t="s">
        <v>88</v>
      </c>
      <c r="F8" s="244" t="s">
        <v>90</v>
      </c>
      <c r="G8" s="244" t="s">
        <v>92</v>
      </c>
      <c r="H8" s="149" t="s">
        <v>426</v>
      </c>
      <c r="I8" s="149" t="s">
        <v>383</v>
      </c>
      <c r="J8" s="149" t="s">
        <v>427</v>
      </c>
      <c r="K8" s="149" t="s">
        <v>426</v>
      </c>
      <c r="L8" s="149" t="s">
        <v>428</v>
      </c>
      <c r="M8" s="149" t="s">
        <v>427</v>
      </c>
      <c r="N8" s="518"/>
      <c r="O8" s="524"/>
      <c r="P8" s="150" t="s">
        <v>429</v>
      </c>
      <c r="Q8" s="150" t="s">
        <v>430</v>
      </c>
      <c r="R8" s="150" t="s">
        <v>431</v>
      </c>
      <c r="S8" s="150" t="s">
        <v>432</v>
      </c>
      <c r="T8" s="527"/>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row>
    <row r="9" spans="1:277" s="144" customFormat="1" ht="16.5" customHeight="1" thickTop="1" thickBot="1">
      <c r="A9" s="507"/>
      <c r="B9" s="508"/>
      <c r="C9" s="508"/>
      <c r="D9" s="508"/>
      <c r="E9" s="508"/>
      <c r="F9" s="508"/>
      <c r="G9" s="508"/>
      <c r="H9" s="508"/>
      <c r="I9" s="508"/>
      <c r="J9" s="508"/>
      <c r="K9" s="508"/>
      <c r="L9" s="508"/>
      <c r="M9" s="508"/>
      <c r="N9" s="508"/>
      <c r="T9" s="151"/>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row>
    <row r="10" spans="1:277" s="145" customFormat="1" ht="30" customHeight="1">
      <c r="A10" s="498">
        <v>1</v>
      </c>
      <c r="B10" s="511" t="s">
        <v>163</v>
      </c>
      <c r="C10" s="488" t="s">
        <v>164</v>
      </c>
      <c r="D10" s="509" t="s">
        <v>539</v>
      </c>
      <c r="E10" s="345" t="s">
        <v>541</v>
      </c>
      <c r="F10" s="469" t="s">
        <v>577</v>
      </c>
      <c r="G10" s="488" t="s">
        <v>165</v>
      </c>
      <c r="H10" s="490" t="str">
        <f>'[7]Mapa Final'!I10</f>
        <v>Alta</v>
      </c>
      <c r="I10" s="491" t="str">
        <f>'[7]Mapa Final'!L10</f>
        <v>Moderado</v>
      </c>
      <c r="J10" s="471" t="str">
        <f>'[7]Mapa Final'!N10</f>
        <v xml:space="preserve">Alto </v>
      </c>
      <c r="K10" s="474" t="str">
        <f>'[7]Mapa Final'!AA10</f>
        <v>Baja</v>
      </c>
      <c r="L10" s="474" t="str">
        <f>'[7]Mapa Final'!AE10</f>
        <v>Moderado</v>
      </c>
      <c r="M10" s="492" t="str">
        <f>'[7]Mapa Final'!AG10</f>
        <v>Moderado</v>
      </c>
      <c r="N10" s="330" t="s">
        <v>402</v>
      </c>
      <c r="O10" s="535" t="s">
        <v>578</v>
      </c>
      <c r="P10" s="528"/>
      <c r="Q10" s="528" t="s">
        <v>433</v>
      </c>
      <c r="R10" s="531">
        <v>45292</v>
      </c>
      <c r="S10" s="531">
        <v>45657</v>
      </c>
      <c r="T10" s="532" t="s">
        <v>579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row>
    <row r="11" spans="1:277" s="145" customFormat="1" ht="30" customHeight="1">
      <c r="A11" s="499"/>
      <c r="B11" s="512"/>
      <c r="C11" s="339"/>
      <c r="D11" s="510"/>
      <c r="E11" s="346"/>
      <c r="F11" s="346"/>
      <c r="G11" s="339"/>
      <c r="H11" s="482"/>
      <c r="I11" s="485"/>
      <c r="J11" s="472"/>
      <c r="K11" s="475"/>
      <c r="L11" s="475"/>
      <c r="M11" s="478"/>
      <c r="N11" s="331"/>
      <c r="O11" s="386"/>
      <c r="P11" s="529"/>
      <c r="Q11" s="529"/>
      <c r="R11" s="529"/>
      <c r="S11" s="529"/>
      <c r="T11" s="53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row>
    <row r="12" spans="1:277" s="145" customFormat="1" ht="30" customHeight="1">
      <c r="A12" s="499"/>
      <c r="B12" s="512"/>
      <c r="C12" s="339"/>
      <c r="D12" s="510"/>
      <c r="E12" s="346"/>
      <c r="F12" s="346"/>
      <c r="G12" s="339"/>
      <c r="H12" s="482"/>
      <c r="I12" s="485"/>
      <c r="J12" s="472"/>
      <c r="K12" s="475"/>
      <c r="L12" s="475"/>
      <c r="M12" s="478"/>
      <c r="N12" s="331"/>
      <c r="O12" s="386"/>
      <c r="P12" s="529"/>
      <c r="Q12" s="529"/>
      <c r="R12" s="529"/>
      <c r="S12" s="529"/>
      <c r="T12" s="53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row>
    <row r="13" spans="1:277" s="145" customFormat="1" ht="30" customHeight="1">
      <c r="A13" s="499"/>
      <c r="B13" s="512"/>
      <c r="C13" s="339"/>
      <c r="D13" s="510"/>
      <c r="E13" s="346"/>
      <c r="F13" s="346"/>
      <c r="G13" s="339"/>
      <c r="H13" s="482"/>
      <c r="I13" s="485"/>
      <c r="J13" s="472"/>
      <c r="K13" s="475"/>
      <c r="L13" s="475"/>
      <c r="M13" s="478"/>
      <c r="N13" s="331"/>
      <c r="O13" s="386"/>
      <c r="P13" s="529"/>
      <c r="Q13" s="529"/>
      <c r="R13" s="529"/>
      <c r="S13" s="529"/>
      <c r="T13" s="53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row>
    <row r="14" spans="1:277" s="145" customFormat="1" ht="40.5" customHeight="1" thickBot="1">
      <c r="A14" s="500"/>
      <c r="B14" s="513"/>
      <c r="C14" s="489"/>
      <c r="D14" s="510"/>
      <c r="E14" s="346"/>
      <c r="F14" s="470"/>
      <c r="G14" s="489"/>
      <c r="H14" s="483"/>
      <c r="I14" s="486"/>
      <c r="J14" s="473"/>
      <c r="K14" s="476"/>
      <c r="L14" s="476"/>
      <c r="M14" s="479"/>
      <c r="N14" s="332"/>
      <c r="O14" s="536"/>
      <c r="P14" s="530"/>
      <c r="Q14" s="530"/>
      <c r="R14" s="530"/>
      <c r="S14" s="530"/>
      <c r="T14" s="5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row>
    <row r="15" spans="1:277" s="145" customFormat="1" ht="37.5" customHeight="1">
      <c r="A15" s="498">
        <v>2</v>
      </c>
      <c r="B15" s="511" t="s">
        <v>538</v>
      </c>
      <c r="C15" s="488" t="s">
        <v>164</v>
      </c>
      <c r="D15" s="488" t="s">
        <v>543</v>
      </c>
      <c r="E15" s="488" t="s">
        <v>580</v>
      </c>
      <c r="F15" s="488" t="s">
        <v>581</v>
      </c>
      <c r="G15" s="488" t="s">
        <v>177</v>
      </c>
      <c r="H15" s="490" t="str">
        <f>'[7]Mapa Final'!I15</f>
        <v>Alta</v>
      </c>
      <c r="I15" s="491" t="str">
        <f>'[7]Mapa Final'!L15</f>
        <v>Moderado</v>
      </c>
      <c r="J15" s="471" t="str">
        <f>'[7]Mapa Final'!N15</f>
        <v xml:space="preserve">Alto </v>
      </c>
      <c r="K15" s="474" t="str">
        <f>'[7]Mapa Final'!AA15</f>
        <v>Media</v>
      </c>
      <c r="L15" s="474" t="str">
        <f>'[7]Mapa Final'!AE15</f>
        <v>Moderado</v>
      </c>
      <c r="M15" s="492" t="str">
        <f>'[7]Mapa Final'!AG15</f>
        <v>Moderado</v>
      </c>
      <c r="N15" s="330" t="s">
        <v>402</v>
      </c>
      <c r="O15" s="535" t="s">
        <v>582</v>
      </c>
      <c r="P15" s="528"/>
      <c r="Q15" s="528" t="s">
        <v>433</v>
      </c>
      <c r="R15" s="531">
        <v>45292</v>
      </c>
      <c r="S15" s="531">
        <v>45657</v>
      </c>
      <c r="T15" s="532" t="s">
        <v>583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row>
    <row r="16" spans="1:277" s="145" customFormat="1" ht="37.5" customHeight="1">
      <c r="A16" s="499"/>
      <c r="B16" s="512"/>
      <c r="C16" s="339"/>
      <c r="D16" s="339"/>
      <c r="E16" s="339"/>
      <c r="F16" s="339"/>
      <c r="G16" s="339"/>
      <c r="H16" s="482"/>
      <c r="I16" s="485"/>
      <c r="J16" s="472"/>
      <c r="K16" s="475"/>
      <c r="L16" s="475"/>
      <c r="M16" s="478"/>
      <c r="N16" s="331"/>
      <c r="O16" s="386"/>
      <c r="P16" s="529"/>
      <c r="Q16" s="529"/>
      <c r="R16" s="529"/>
      <c r="S16" s="529"/>
      <c r="T16" s="53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row>
    <row r="17" spans="1:175" s="145" customFormat="1" ht="37.5" customHeight="1">
      <c r="A17" s="499"/>
      <c r="B17" s="512"/>
      <c r="C17" s="339"/>
      <c r="D17" s="339"/>
      <c r="E17" s="339"/>
      <c r="F17" s="339"/>
      <c r="G17" s="339"/>
      <c r="H17" s="482"/>
      <c r="I17" s="485"/>
      <c r="J17" s="472"/>
      <c r="K17" s="475"/>
      <c r="L17" s="475"/>
      <c r="M17" s="478"/>
      <c r="N17" s="331"/>
      <c r="O17" s="386"/>
      <c r="P17" s="529"/>
      <c r="Q17" s="529"/>
      <c r="R17" s="529"/>
      <c r="S17" s="529"/>
      <c r="T17" s="53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row>
    <row r="18" spans="1:175" s="145" customFormat="1" ht="37.5" customHeight="1">
      <c r="A18" s="499"/>
      <c r="B18" s="512"/>
      <c r="C18" s="339"/>
      <c r="D18" s="339"/>
      <c r="E18" s="339"/>
      <c r="F18" s="339"/>
      <c r="G18" s="339"/>
      <c r="H18" s="482"/>
      <c r="I18" s="485"/>
      <c r="J18" s="472"/>
      <c r="K18" s="475"/>
      <c r="L18" s="475"/>
      <c r="M18" s="478"/>
      <c r="N18" s="331"/>
      <c r="O18" s="386"/>
      <c r="P18" s="529"/>
      <c r="Q18" s="529"/>
      <c r="R18" s="529"/>
      <c r="S18" s="529"/>
      <c r="T18" s="53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row>
    <row r="19" spans="1:175" s="145" customFormat="1" ht="49.5" customHeight="1" thickBot="1">
      <c r="A19" s="500"/>
      <c r="B19" s="513"/>
      <c r="C19" s="489"/>
      <c r="D19" s="489"/>
      <c r="E19" s="489"/>
      <c r="F19" s="489"/>
      <c r="G19" s="489"/>
      <c r="H19" s="483"/>
      <c r="I19" s="486"/>
      <c r="J19" s="473"/>
      <c r="K19" s="476"/>
      <c r="L19" s="476"/>
      <c r="M19" s="479"/>
      <c r="N19" s="332"/>
      <c r="O19" s="536"/>
      <c r="P19" s="530"/>
      <c r="Q19" s="530"/>
      <c r="R19" s="530"/>
      <c r="S19" s="530"/>
      <c r="T19" s="5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row>
    <row r="20" spans="1:175" ht="39" customHeight="1">
      <c r="A20" s="498">
        <v>3</v>
      </c>
      <c r="B20" s="469" t="s">
        <v>181</v>
      </c>
      <c r="C20" s="488" t="s">
        <v>182</v>
      </c>
      <c r="D20" s="502" t="s">
        <v>546</v>
      </c>
      <c r="E20" s="488" t="s">
        <v>584</v>
      </c>
      <c r="F20" s="488" t="s">
        <v>585</v>
      </c>
      <c r="G20" s="488" t="s">
        <v>177</v>
      </c>
      <c r="H20" s="490" t="str">
        <f>'[7]Mapa Final'!I20</f>
        <v>Alta</v>
      </c>
      <c r="I20" s="491" t="str">
        <f>'[7]Mapa Final'!L20</f>
        <v>Moderado</v>
      </c>
      <c r="J20" s="471" t="str">
        <f>'[7]Mapa Final'!N20</f>
        <v xml:space="preserve">Alto </v>
      </c>
      <c r="K20" s="474" t="str">
        <f>'[7]Mapa Final'!AA20</f>
        <v>Media</v>
      </c>
      <c r="L20" s="474" t="str">
        <f>'[7]Mapa Final'!AE20</f>
        <v>Moderado</v>
      </c>
      <c r="M20" s="492" t="str">
        <f>'[7]Mapa Final'!AG20</f>
        <v>Moderado</v>
      </c>
      <c r="N20" s="330" t="s">
        <v>402</v>
      </c>
      <c r="O20" s="535" t="s">
        <v>586</v>
      </c>
      <c r="P20" s="528"/>
      <c r="Q20" s="528" t="s">
        <v>433</v>
      </c>
      <c r="R20" s="531">
        <v>45292</v>
      </c>
      <c r="S20" s="531">
        <v>45657</v>
      </c>
      <c r="T20" s="532" t="s">
        <v>593</v>
      </c>
      <c r="U20" s="34"/>
    </row>
    <row r="21" spans="1:175" ht="39" customHeight="1">
      <c r="A21" s="499"/>
      <c r="B21" s="346"/>
      <c r="C21" s="339"/>
      <c r="D21" s="349"/>
      <c r="E21" s="339"/>
      <c r="F21" s="339"/>
      <c r="G21" s="339"/>
      <c r="H21" s="482"/>
      <c r="I21" s="485"/>
      <c r="J21" s="472"/>
      <c r="K21" s="475"/>
      <c r="L21" s="475"/>
      <c r="M21" s="478"/>
      <c r="N21" s="331"/>
      <c r="O21" s="386"/>
      <c r="P21" s="529"/>
      <c r="Q21" s="529"/>
      <c r="R21" s="529"/>
      <c r="S21" s="529"/>
      <c r="T21" s="533"/>
      <c r="U21" s="34"/>
    </row>
    <row r="22" spans="1:175" ht="37.5" customHeight="1">
      <c r="A22" s="499"/>
      <c r="B22" s="346"/>
      <c r="C22" s="339"/>
      <c r="D22" s="349"/>
      <c r="E22" s="339"/>
      <c r="F22" s="339"/>
      <c r="G22" s="339"/>
      <c r="H22" s="482"/>
      <c r="I22" s="485"/>
      <c r="J22" s="472"/>
      <c r="K22" s="475"/>
      <c r="L22" s="475"/>
      <c r="M22" s="478"/>
      <c r="N22" s="331"/>
      <c r="O22" s="386"/>
      <c r="P22" s="529"/>
      <c r="Q22" s="529"/>
      <c r="R22" s="529"/>
      <c r="S22" s="529"/>
      <c r="T22" s="533"/>
      <c r="U22" s="34"/>
    </row>
    <row r="23" spans="1:175" ht="37.5" customHeight="1">
      <c r="A23" s="499"/>
      <c r="B23" s="346"/>
      <c r="C23" s="339"/>
      <c r="D23" s="349"/>
      <c r="E23" s="339"/>
      <c r="F23" s="339"/>
      <c r="G23" s="339"/>
      <c r="H23" s="482"/>
      <c r="I23" s="485"/>
      <c r="J23" s="472"/>
      <c r="K23" s="475"/>
      <c r="L23" s="475"/>
      <c r="M23" s="478"/>
      <c r="N23" s="331"/>
      <c r="O23" s="386"/>
      <c r="P23" s="529"/>
      <c r="Q23" s="529"/>
      <c r="R23" s="529"/>
      <c r="S23" s="529"/>
      <c r="T23" s="533"/>
      <c r="U23" s="34"/>
    </row>
    <row r="24" spans="1:175" ht="69" customHeight="1" thickBot="1">
      <c r="A24" s="500"/>
      <c r="B24" s="470"/>
      <c r="C24" s="489"/>
      <c r="D24" s="503"/>
      <c r="E24" s="489"/>
      <c r="F24" s="489"/>
      <c r="G24" s="489"/>
      <c r="H24" s="483"/>
      <c r="I24" s="486"/>
      <c r="J24" s="473"/>
      <c r="K24" s="476"/>
      <c r="L24" s="476"/>
      <c r="M24" s="479"/>
      <c r="N24" s="332"/>
      <c r="O24" s="536"/>
      <c r="P24" s="530"/>
      <c r="Q24" s="530"/>
      <c r="R24" s="530"/>
      <c r="S24" s="530"/>
      <c r="T24" s="534"/>
      <c r="U24" s="34"/>
    </row>
    <row r="25" spans="1:175" ht="55.5" customHeight="1">
      <c r="A25" s="498">
        <v>4</v>
      </c>
      <c r="B25" s="469" t="s">
        <v>183</v>
      </c>
      <c r="C25" s="488" t="s">
        <v>184</v>
      </c>
      <c r="D25" s="469" t="s">
        <v>550</v>
      </c>
      <c r="E25" s="488" t="s">
        <v>551</v>
      </c>
      <c r="F25" s="488" t="s">
        <v>587</v>
      </c>
      <c r="G25" s="488" t="s">
        <v>177</v>
      </c>
      <c r="H25" s="490" t="str">
        <f>'[7]Mapa Final'!I25</f>
        <v>Alta</v>
      </c>
      <c r="I25" s="491" t="str">
        <f>'[7]Mapa Final'!L25</f>
        <v>Menor</v>
      </c>
      <c r="J25" s="471" t="str">
        <f>'[7]Mapa Final'!N25</f>
        <v>Moderado</v>
      </c>
      <c r="K25" s="474" t="str">
        <f>'[7]Mapa Final'!AA25</f>
        <v>Media</v>
      </c>
      <c r="L25" s="474" t="str">
        <f>'[7]Mapa Final'!AE25</f>
        <v>Menor</v>
      </c>
      <c r="M25" s="492" t="str">
        <f>'[7]Mapa Final'!AG25</f>
        <v>Moderado</v>
      </c>
      <c r="N25" s="330" t="s">
        <v>402</v>
      </c>
      <c r="O25" s="535" t="s">
        <v>588</v>
      </c>
      <c r="P25" s="528"/>
      <c r="Q25" s="528" t="s">
        <v>433</v>
      </c>
      <c r="R25" s="531">
        <v>45292</v>
      </c>
      <c r="S25" s="531">
        <v>45657</v>
      </c>
      <c r="T25" s="532" t="s">
        <v>590</v>
      </c>
    </row>
    <row r="26" spans="1:175" ht="55.5" customHeight="1">
      <c r="A26" s="499"/>
      <c r="B26" s="346"/>
      <c r="C26" s="339"/>
      <c r="D26" s="346"/>
      <c r="E26" s="339"/>
      <c r="F26" s="339"/>
      <c r="G26" s="339"/>
      <c r="H26" s="482"/>
      <c r="I26" s="485"/>
      <c r="J26" s="472"/>
      <c r="K26" s="475"/>
      <c r="L26" s="475"/>
      <c r="M26" s="478"/>
      <c r="N26" s="331"/>
      <c r="O26" s="386"/>
      <c r="P26" s="529"/>
      <c r="Q26" s="529"/>
      <c r="R26" s="529"/>
      <c r="S26" s="529"/>
      <c r="T26" s="533"/>
    </row>
    <row r="27" spans="1:175" ht="55.5" customHeight="1">
      <c r="A27" s="499"/>
      <c r="B27" s="346"/>
      <c r="C27" s="339"/>
      <c r="D27" s="346"/>
      <c r="E27" s="339"/>
      <c r="F27" s="339"/>
      <c r="G27" s="339"/>
      <c r="H27" s="482"/>
      <c r="I27" s="485"/>
      <c r="J27" s="472"/>
      <c r="K27" s="475"/>
      <c r="L27" s="475"/>
      <c r="M27" s="478"/>
      <c r="N27" s="331"/>
      <c r="O27" s="386"/>
      <c r="P27" s="529"/>
      <c r="Q27" s="529"/>
      <c r="R27" s="529"/>
      <c r="S27" s="529"/>
      <c r="T27" s="533"/>
    </row>
    <row r="28" spans="1:175" ht="28.5" customHeight="1">
      <c r="A28" s="499"/>
      <c r="B28" s="346"/>
      <c r="C28" s="339"/>
      <c r="D28" s="346"/>
      <c r="E28" s="339"/>
      <c r="F28" s="339"/>
      <c r="G28" s="339"/>
      <c r="H28" s="482"/>
      <c r="I28" s="485"/>
      <c r="J28" s="472"/>
      <c r="K28" s="475"/>
      <c r="L28" s="475"/>
      <c r="M28" s="478"/>
      <c r="N28" s="331"/>
      <c r="O28" s="386"/>
      <c r="P28" s="529"/>
      <c r="Q28" s="529"/>
      <c r="R28" s="529"/>
      <c r="S28" s="529"/>
      <c r="T28" s="533"/>
    </row>
    <row r="29" spans="1:175" ht="81.75" customHeight="1" thickBot="1">
      <c r="A29" s="500"/>
      <c r="B29" s="470"/>
      <c r="C29" s="489"/>
      <c r="D29" s="470"/>
      <c r="E29" s="489"/>
      <c r="F29" s="489"/>
      <c r="G29" s="489"/>
      <c r="H29" s="483"/>
      <c r="I29" s="486"/>
      <c r="J29" s="473"/>
      <c r="K29" s="476"/>
      <c r="L29" s="476"/>
      <c r="M29" s="479"/>
      <c r="N29" s="332"/>
      <c r="O29" s="536"/>
      <c r="P29" s="530"/>
      <c r="Q29" s="530"/>
      <c r="R29" s="530"/>
      <c r="S29" s="530"/>
      <c r="T29" s="534"/>
    </row>
    <row r="30" spans="1:175" ht="42.75" customHeight="1">
      <c r="A30" s="498">
        <v>5</v>
      </c>
      <c r="B30" s="469" t="s">
        <v>186</v>
      </c>
      <c r="C30" s="488" t="s">
        <v>184</v>
      </c>
      <c r="D30" s="504" t="s">
        <v>554</v>
      </c>
      <c r="E30" s="488" t="s">
        <v>555</v>
      </c>
      <c r="F30" s="488" t="s">
        <v>556</v>
      </c>
      <c r="G30" s="488" t="s">
        <v>177</v>
      </c>
      <c r="H30" s="490" t="str">
        <f>'[7]Mapa Final'!I30</f>
        <v>Alta</v>
      </c>
      <c r="I30" s="491" t="str">
        <f>'[7]Mapa Final'!L30</f>
        <v>Moderado</v>
      </c>
      <c r="J30" s="471" t="str">
        <f>'[7]Mapa Final'!N30</f>
        <v xml:space="preserve">Alto </v>
      </c>
      <c r="K30" s="474" t="str">
        <f>'[7]Mapa Final'!AA30</f>
        <v>Media</v>
      </c>
      <c r="L30" s="474" t="str">
        <f>'[7]Mapa Final'!AE30</f>
        <v>Moderado</v>
      </c>
      <c r="M30" s="492" t="str">
        <f>'[7]Mapa Final'!AG30</f>
        <v>Moderado</v>
      </c>
      <c r="N30" s="330" t="s">
        <v>402</v>
      </c>
      <c r="O30" s="535" t="s">
        <v>589</v>
      </c>
      <c r="P30" s="528"/>
      <c r="Q30" s="528" t="s">
        <v>433</v>
      </c>
      <c r="R30" s="531">
        <v>45292</v>
      </c>
      <c r="S30" s="531">
        <v>45657</v>
      </c>
      <c r="T30" s="532" t="s">
        <v>590</v>
      </c>
    </row>
    <row r="31" spans="1:175" ht="42.75" customHeight="1">
      <c r="A31" s="499"/>
      <c r="B31" s="346"/>
      <c r="C31" s="339"/>
      <c r="D31" s="505"/>
      <c r="E31" s="339"/>
      <c r="F31" s="339"/>
      <c r="G31" s="339"/>
      <c r="H31" s="482"/>
      <c r="I31" s="485"/>
      <c r="J31" s="472"/>
      <c r="K31" s="475"/>
      <c r="L31" s="475"/>
      <c r="M31" s="478"/>
      <c r="N31" s="331"/>
      <c r="O31" s="386"/>
      <c r="P31" s="529"/>
      <c r="Q31" s="529"/>
      <c r="R31" s="529"/>
      <c r="S31" s="529"/>
      <c r="T31" s="533"/>
    </row>
    <row r="32" spans="1:175" ht="42.75" customHeight="1">
      <c r="A32" s="499"/>
      <c r="B32" s="346"/>
      <c r="C32" s="339"/>
      <c r="D32" s="505"/>
      <c r="E32" s="339"/>
      <c r="F32" s="339"/>
      <c r="G32" s="339"/>
      <c r="H32" s="482"/>
      <c r="I32" s="485"/>
      <c r="J32" s="472"/>
      <c r="K32" s="475"/>
      <c r="L32" s="475"/>
      <c r="M32" s="478"/>
      <c r="N32" s="331"/>
      <c r="O32" s="386"/>
      <c r="P32" s="529"/>
      <c r="Q32" s="529"/>
      <c r="R32" s="529"/>
      <c r="S32" s="529"/>
      <c r="T32" s="533"/>
    </row>
    <row r="33" spans="1:20" ht="42.75" customHeight="1">
      <c r="A33" s="499"/>
      <c r="B33" s="346"/>
      <c r="C33" s="339"/>
      <c r="D33" s="505"/>
      <c r="E33" s="339"/>
      <c r="F33" s="339"/>
      <c r="G33" s="339"/>
      <c r="H33" s="482"/>
      <c r="I33" s="485"/>
      <c r="J33" s="472"/>
      <c r="K33" s="475"/>
      <c r="L33" s="475"/>
      <c r="M33" s="478"/>
      <c r="N33" s="331"/>
      <c r="O33" s="386"/>
      <c r="P33" s="529"/>
      <c r="Q33" s="529"/>
      <c r="R33" s="529"/>
      <c r="S33" s="529"/>
      <c r="T33" s="533"/>
    </row>
    <row r="34" spans="1:20" ht="42.75" customHeight="1" thickBot="1">
      <c r="A34" s="500"/>
      <c r="B34" s="470"/>
      <c r="C34" s="489"/>
      <c r="D34" s="506"/>
      <c r="E34" s="489"/>
      <c r="F34" s="489"/>
      <c r="G34" s="489"/>
      <c r="H34" s="483"/>
      <c r="I34" s="486"/>
      <c r="J34" s="473"/>
      <c r="K34" s="476"/>
      <c r="L34" s="476"/>
      <c r="M34" s="479"/>
      <c r="N34" s="332"/>
      <c r="O34" s="536"/>
      <c r="P34" s="530"/>
      <c r="Q34" s="530"/>
      <c r="R34" s="530"/>
      <c r="S34" s="530"/>
      <c r="T34" s="534"/>
    </row>
    <row r="35" spans="1:20" ht="75.75" customHeight="1">
      <c r="A35" s="498">
        <v>6</v>
      </c>
      <c r="B35" s="469" t="s">
        <v>437</v>
      </c>
      <c r="C35" s="488" t="s">
        <v>184</v>
      </c>
      <c r="D35" s="469" t="s">
        <v>591</v>
      </c>
      <c r="E35" s="488" t="s">
        <v>189</v>
      </c>
      <c r="F35" s="488" t="s">
        <v>592</v>
      </c>
      <c r="G35" s="488" t="s">
        <v>177</v>
      </c>
      <c r="H35" s="490" t="str">
        <f>'[7]Mapa Final'!I35</f>
        <v>Muy Alta</v>
      </c>
      <c r="I35" s="491" t="str">
        <f>'[7]Mapa Final'!L35</f>
        <v>Moderado</v>
      </c>
      <c r="J35" s="471" t="str">
        <f>'[7]Mapa Final'!N35</f>
        <v xml:space="preserve">Alto </v>
      </c>
      <c r="K35" s="474" t="str">
        <f>'[7]Mapa Final'!AA35</f>
        <v>Media</v>
      </c>
      <c r="L35" s="474" t="str">
        <f>'[7]Mapa Final'!AE35</f>
        <v>Moderado</v>
      </c>
      <c r="M35" s="492" t="str">
        <f>'[7]Mapa Final'!AG35</f>
        <v>Moderado</v>
      </c>
      <c r="N35" s="330" t="s">
        <v>402</v>
      </c>
      <c r="O35" s="537" t="s">
        <v>440</v>
      </c>
      <c r="P35" s="528"/>
      <c r="Q35" s="528" t="s">
        <v>433</v>
      </c>
      <c r="R35" s="531">
        <v>45292</v>
      </c>
      <c r="S35" s="531">
        <v>45657</v>
      </c>
      <c r="T35" s="532" t="s">
        <v>441</v>
      </c>
    </row>
    <row r="36" spans="1:20" ht="40.5" customHeight="1">
      <c r="A36" s="499"/>
      <c r="B36" s="346"/>
      <c r="C36" s="339"/>
      <c r="D36" s="346"/>
      <c r="E36" s="339"/>
      <c r="F36" s="339"/>
      <c r="G36" s="339"/>
      <c r="H36" s="482"/>
      <c r="I36" s="485"/>
      <c r="J36" s="472"/>
      <c r="K36" s="475"/>
      <c r="L36" s="475"/>
      <c r="M36" s="478"/>
      <c r="N36" s="331"/>
      <c r="O36" s="538"/>
      <c r="P36" s="529"/>
      <c r="Q36" s="529"/>
      <c r="R36" s="529"/>
      <c r="S36" s="529"/>
      <c r="T36" s="533"/>
    </row>
    <row r="37" spans="1:20" ht="40.5" customHeight="1">
      <c r="A37" s="499"/>
      <c r="B37" s="346"/>
      <c r="C37" s="339"/>
      <c r="D37" s="346"/>
      <c r="E37" s="339"/>
      <c r="F37" s="339"/>
      <c r="G37" s="339"/>
      <c r="H37" s="482"/>
      <c r="I37" s="485"/>
      <c r="J37" s="472"/>
      <c r="K37" s="475"/>
      <c r="L37" s="475"/>
      <c r="M37" s="478"/>
      <c r="N37" s="331"/>
      <c r="O37" s="538"/>
      <c r="P37" s="529"/>
      <c r="Q37" s="529"/>
      <c r="R37" s="529"/>
      <c r="S37" s="529"/>
      <c r="T37" s="533"/>
    </row>
    <row r="38" spans="1:20" ht="39" customHeight="1">
      <c r="A38" s="499"/>
      <c r="B38" s="346"/>
      <c r="C38" s="339"/>
      <c r="D38" s="346"/>
      <c r="E38" s="339"/>
      <c r="F38" s="339"/>
      <c r="G38" s="339"/>
      <c r="H38" s="482"/>
      <c r="I38" s="485"/>
      <c r="J38" s="472"/>
      <c r="K38" s="475"/>
      <c r="L38" s="475"/>
      <c r="M38" s="478"/>
      <c r="N38" s="331"/>
      <c r="O38" s="538"/>
      <c r="P38" s="529"/>
      <c r="Q38" s="529"/>
      <c r="R38" s="529"/>
      <c r="S38" s="529"/>
      <c r="T38" s="533"/>
    </row>
    <row r="39" spans="1:20" ht="39" customHeight="1" thickBot="1">
      <c r="A39" s="500"/>
      <c r="B39" s="470"/>
      <c r="C39" s="489"/>
      <c r="D39" s="470"/>
      <c r="E39" s="489"/>
      <c r="F39" s="489"/>
      <c r="G39" s="489"/>
      <c r="H39" s="483"/>
      <c r="I39" s="486"/>
      <c r="J39" s="473"/>
      <c r="K39" s="476"/>
      <c r="L39" s="476"/>
      <c r="M39" s="479"/>
      <c r="N39" s="332"/>
      <c r="O39" s="539"/>
      <c r="P39" s="530"/>
      <c r="Q39" s="530"/>
      <c r="R39" s="530"/>
      <c r="S39" s="530"/>
      <c r="T39" s="534"/>
    </row>
    <row r="40" spans="1:20" ht="135.75" customHeight="1">
      <c r="A40" s="494" t="e">
        <f>#REF!</f>
        <v>#REF!</v>
      </c>
      <c r="B40" s="501" t="e">
        <f>#REF!</f>
        <v>#REF!</v>
      </c>
      <c r="C40" s="480" t="e">
        <f>#REF!</f>
        <v>#REF!</v>
      </c>
      <c r="D40" s="480" t="e">
        <f>#REF!</f>
        <v>#REF!</v>
      </c>
      <c r="E40" s="480" t="e">
        <f>#REF!</f>
        <v>#REF!</v>
      </c>
      <c r="F40" s="480" t="e">
        <f>#REF!</f>
        <v>#REF!</v>
      </c>
      <c r="G40" s="480" t="e">
        <f>#REF!</f>
        <v>#REF!</v>
      </c>
      <c r="H40" s="482" t="e">
        <f>#REF!</f>
        <v>#REF!</v>
      </c>
      <c r="I40" s="484" t="e">
        <f>#REF!</f>
        <v>#REF!</v>
      </c>
      <c r="J40" s="487" t="e">
        <f>#REF!</f>
        <v>#REF!</v>
      </c>
      <c r="K40" s="477" t="e">
        <f>#REF!</f>
        <v>#REF!</v>
      </c>
      <c r="L40" s="477" t="e">
        <f>#REF!</f>
        <v>#REF!</v>
      </c>
      <c r="M40" s="478" t="e">
        <f>#REF!</f>
        <v>#REF!</v>
      </c>
      <c r="N40" s="477" t="e">
        <f>#REF!</f>
        <v>#REF!</v>
      </c>
      <c r="O40" s="187"/>
      <c r="P40" s="186"/>
      <c r="Q40" s="186"/>
      <c r="R40" s="178"/>
      <c r="S40" s="178"/>
      <c r="T40" s="188"/>
    </row>
    <row r="41" spans="1:20" ht="130.5" customHeight="1">
      <c r="A41" s="494"/>
      <c r="B41" s="346"/>
      <c r="C41" s="480"/>
      <c r="D41" s="480"/>
      <c r="E41" s="480"/>
      <c r="F41" s="480"/>
      <c r="G41" s="480"/>
      <c r="H41" s="482"/>
      <c r="I41" s="485"/>
      <c r="J41" s="472"/>
      <c r="K41" s="475"/>
      <c r="L41" s="475"/>
      <c r="M41" s="478"/>
      <c r="N41" s="475"/>
      <c r="O41" s="167"/>
      <c r="P41" s="174"/>
      <c r="Q41" s="174"/>
      <c r="R41" s="175"/>
      <c r="S41" s="175"/>
      <c r="T41" s="179"/>
    </row>
    <row r="42" spans="1:20" ht="75.75" customHeight="1">
      <c r="A42" s="494"/>
      <c r="B42" s="346"/>
      <c r="C42" s="480"/>
      <c r="D42" s="480"/>
      <c r="E42" s="480"/>
      <c r="F42" s="480"/>
      <c r="G42" s="480"/>
      <c r="H42" s="482"/>
      <c r="I42" s="485"/>
      <c r="J42" s="472"/>
      <c r="K42" s="475"/>
      <c r="L42" s="475"/>
      <c r="M42" s="478"/>
      <c r="N42" s="475"/>
      <c r="O42" s="176"/>
      <c r="P42" s="176"/>
      <c r="Q42" s="176"/>
      <c r="R42" s="176"/>
      <c r="S42" s="176"/>
      <c r="T42" s="176"/>
    </row>
    <row r="43" spans="1:20" ht="29.25" customHeight="1">
      <c r="A43" s="494"/>
      <c r="B43" s="346"/>
      <c r="C43" s="480"/>
      <c r="D43" s="480"/>
      <c r="E43" s="480"/>
      <c r="F43" s="480"/>
      <c r="G43" s="480"/>
      <c r="H43" s="482"/>
      <c r="I43" s="485"/>
      <c r="J43" s="472"/>
      <c r="K43" s="475"/>
      <c r="L43" s="475"/>
      <c r="M43" s="478"/>
      <c r="N43" s="475"/>
      <c r="O43" s="176"/>
      <c r="P43" s="176"/>
      <c r="Q43" s="176"/>
      <c r="R43" s="176"/>
      <c r="S43" s="176"/>
      <c r="T43" s="176"/>
    </row>
    <row r="44" spans="1:20" ht="29.25" customHeight="1" thickBot="1">
      <c r="A44" s="495"/>
      <c r="B44" s="470"/>
      <c r="C44" s="481"/>
      <c r="D44" s="481"/>
      <c r="E44" s="481"/>
      <c r="F44" s="481"/>
      <c r="G44" s="481"/>
      <c r="H44" s="483"/>
      <c r="I44" s="486"/>
      <c r="J44" s="473"/>
      <c r="K44" s="476"/>
      <c r="L44" s="476"/>
      <c r="M44" s="479"/>
      <c r="N44" s="476"/>
      <c r="O44" s="177"/>
      <c r="P44" s="177"/>
      <c r="Q44" s="177"/>
      <c r="R44" s="177"/>
      <c r="S44" s="177"/>
      <c r="T44" s="177"/>
    </row>
    <row r="45" spans="1:20" ht="75.75" customHeight="1">
      <c r="A45" s="493" t="e">
        <f>#REF!</f>
        <v>#REF!</v>
      </c>
      <c r="B45" s="497" t="e">
        <f>#REF!</f>
        <v>#REF!</v>
      </c>
      <c r="C45" s="496" t="e">
        <f>#REF!</f>
        <v>#REF!</v>
      </c>
      <c r="D45" s="496" t="e">
        <f>#REF!</f>
        <v>#REF!</v>
      </c>
      <c r="E45" s="496" t="e">
        <f>#REF!</f>
        <v>#REF!</v>
      </c>
      <c r="F45" s="496" t="e">
        <f>#REF!</f>
        <v>#REF!</v>
      </c>
      <c r="G45" s="496" t="e">
        <f>#REF!</f>
        <v>#REF!</v>
      </c>
      <c r="H45" s="490" t="e">
        <f>#REF!</f>
        <v>#REF!</v>
      </c>
      <c r="I45" s="491" t="e">
        <f>#REF!</f>
        <v>#REF!</v>
      </c>
      <c r="J45" s="471" t="e">
        <f>#REF!</f>
        <v>#REF!</v>
      </c>
      <c r="K45" s="474" t="e">
        <f>#REF!</f>
        <v>#REF!</v>
      </c>
      <c r="L45" s="474" t="e">
        <f>#REF!</f>
        <v>#REF!</v>
      </c>
      <c r="M45" s="492" t="e">
        <f>#REF!</f>
        <v>#REF!</v>
      </c>
      <c r="N45" s="474" t="e">
        <f>#REF!</f>
        <v>#REF!</v>
      </c>
      <c r="O45" s="171"/>
      <c r="P45" s="171"/>
      <c r="Q45" s="171"/>
      <c r="R45" s="171"/>
      <c r="S45" s="171"/>
      <c r="T45" s="171"/>
    </row>
    <row r="46" spans="1:20" ht="75.75" customHeight="1">
      <c r="A46" s="494"/>
      <c r="B46" s="346"/>
      <c r="C46" s="480"/>
      <c r="D46" s="480"/>
      <c r="E46" s="480"/>
      <c r="F46" s="480"/>
      <c r="G46" s="480"/>
      <c r="H46" s="482"/>
      <c r="I46" s="485"/>
      <c r="J46" s="472"/>
      <c r="K46" s="475"/>
      <c r="L46" s="475"/>
      <c r="M46" s="478"/>
      <c r="N46" s="475"/>
      <c r="O46" s="171"/>
      <c r="P46" s="171"/>
      <c r="Q46" s="171"/>
      <c r="R46" s="171"/>
      <c r="S46" s="171"/>
      <c r="T46" s="171"/>
    </row>
    <row r="47" spans="1:20" ht="75.75" customHeight="1">
      <c r="A47" s="494"/>
      <c r="B47" s="346"/>
      <c r="C47" s="480"/>
      <c r="D47" s="480"/>
      <c r="E47" s="480"/>
      <c r="F47" s="480"/>
      <c r="G47" s="480"/>
      <c r="H47" s="482"/>
      <c r="I47" s="485"/>
      <c r="J47" s="472"/>
      <c r="K47" s="475"/>
      <c r="L47" s="475"/>
      <c r="M47" s="478"/>
      <c r="N47" s="475"/>
      <c r="O47" s="171"/>
      <c r="P47" s="171"/>
      <c r="Q47" s="171"/>
      <c r="R47" s="171"/>
      <c r="S47" s="171"/>
      <c r="T47" s="171"/>
    </row>
    <row r="48" spans="1:20" ht="75.75" customHeight="1">
      <c r="A48" s="494"/>
      <c r="B48" s="346"/>
      <c r="C48" s="480"/>
      <c r="D48" s="480"/>
      <c r="E48" s="480"/>
      <c r="F48" s="480"/>
      <c r="G48" s="480"/>
      <c r="H48" s="482"/>
      <c r="I48" s="485"/>
      <c r="J48" s="472"/>
      <c r="K48" s="475"/>
      <c r="L48" s="475"/>
      <c r="M48" s="478"/>
      <c r="N48" s="475"/>
      <c r="O48" s="171"/>
      <c r="P48" s="171"/>
      <c r="Q48" s="171"/>
      <c r="R48" s="171"/>
      <c r="S48" s="171"/>
      <c r="T48" s="171"/>
    </row>
    <row r="49" spans="1:20" ht="75.75" customHeight="1" thickBot="1">
      <c r="A49" s="495"/>
      <c r="B49" s="470"/>
      <c r="C49" s="481"/>
      <c r="D49" s="481"/>
      <c r="E49" s="481"/>
      <c r="F49" s="481"/>
      <c r="G49" s="481"/>
      <c r="H49" s="483"/>
      <c r="I49" s="486"/>
      <c r="J49" s="473"/>
      <c r="K49" s="476"/>
      <c r="L49" s="476"/>
      <c r="M49" s="479"/>
      <c r="N49" s="476"/>
      <c r="O49" s="172"/>
      <c r="P49" s="172"/>
      <c r="Q49" s="172"/>
      <c r="R49" s="172"/>
      <c r="S49" s="172"/>
      <c r="T49" s="172"/>
    </row>
    <row r="50" spans="1:20" ht="75.75" customHeight="1">
      <c r="A50" s="493" t="e">
        <f>#REF!</f>
        <v>#REF!</v>
      </c>
      <c r="B50" s="497" t="e">
        <f>#REF!</f>
        <v>#REF!</v>
      </c>
      <c r="C50" s="496" t="e">
        <f>#REF!</f>
        <v>#REF!</v>
      </c>
      <c r="D50" s="496" t="e">
        <f>#REF!</f>
        <v>#REF!</v>
      </c>
      <c r="E50" s="496" t="e">
        <f>#REF!</f>
        <v>#REF!</v>
      </c>
      <c r="F50" s="496" t="e">
        <f>#REF!</f>
        <v>#REF!</v>
      </c>
      <c r="G50" s="496" t="e">
        <f>#REF!</f>
        <v>#REF!</v>
      </c>
      <c r="H50" s="490" t="e">
        <f>#REF!</f>
        <v>#REF!</v>
      </c>
      <c r="I50" s="491" t="e">
        <f>#REF!</f>
        <v>#REF!</v>
      </c>
      <c r="J50" s="471" t="e">
        <f>#REF!</f>
        <v>#REF!</v>
      </c>
      <c r="K50" s="474" t="e">
        <f>#REF!</f>
        <v>#REF!</v>
      </c>
      <c r="L50" s="474" t="e">
        <f>#REF!</f>
        <v>#REF!</v>
      </c>
      <c r="M50" s="492" t="e">
        <f>#REF!</f>
        <v>#REF!</v>
      </c>
      <c r="N50" s="474" t="e">
        <f>#REF!</f>
        <v>#REF!</v>
      </c>
      <c r="O50" s="173"/>
      <c r="P50" s="173"/>
      <c r="Q50" s="173"/>
      <c r="R50" s="173"/>
      <c r="S50" s="173"/>
      <c r="T50" s="173"/>
    </row>
    <row r="51" spans="1:20" ht="75.75" customHeight="1">
      <c r="A51" s="494"/>
      <c r="B51" s="346"/>
      <c r="C51" s="480"/>
      <c r="D51" s="480"/>
      <c r="E51" s="480"/>
      <c r="F51" s="480"/>
      <c r="G51" s="480"/>
      <c r="H51" s="482"/>
      <c r="I51" s="485"/>
      <c r="J51" s="472"/>
      <c r="K51" s="475"/>
      <c r="L51" s="475"/>
      <c r="M51" s="478"/>
      <c r="N51" s="475"/>
      <c r="O51" s="171"/>
      <c r="P51" s="171"/>
      <c r="Q51" s="171"/>
      <c r="R51" s="171"/>
      <c r="S51" s="171"/>
      <c r="T51" s="171"/>
    </row>
    <row r="52" spans="1:20" ht="75.75" customHeight="1">
      <c r="A52" s="494"/>
      <c r="B52" s="346"/>
      <c r="C52" s="480"/>
      <c r="D52" s="480"/>
      <c r="E52" s="480"/>
      <c r="F52" s="480"/>
      <c r="G52" s="480"/>
      <c r="H52" s="482"/>
      <c r="I52" s="485"/>
      <c r="J52" s="472"/>
      <c r="K52" s="475"/>
      <c r="L52" s="475"/>
      <c r="M52" s="478"/>
      <c r="N52" s="475"/>
      <c r="O52" s="171"/>
      <c r="P52" s="171"/>
      <c r="Q52" s="171"/>
      <c r="R52" s="171"/>
      <c r="S52" s="171"/>
      <c r="T52" s="171"/>
    </row>
    <row r="53" spans="1:20" ht="75.75" customHeight="1">
      <c r="A53" s="494"/>
      <c r="B53" s="346"/>
      <c r="C53" s="480"/>
      <c r="D53" s="480"/>
      <c r="E53" s="480"/>
      <c r="F53" s="480"/>
      <c r="G53" s="480"/>
      <c r="H53" s="482"/>
      <c r="I53" s="485"/>
      <c r="J53" s="472"/>
      <c r="K53" s="475"/>
      <c r="L53" s="475"/>
      <c r="M53" s="478"/>
      <c r="N53" s="475"/>
      <c r="O53" s="171"/>
      <c r="P53" s="171"/>
      <c r="Q53" s="171"/>
      <c r="R53" s="171"/>
      <c r="S53" s="171"/>
      <c r="T53" s="171"/>
    </row>
    <row r="54" spans="1:20" ht="75.75" customHeight="1" thickBot="1">
      <c r="A54" s="495"/>
      <c r="B54" s="470"/>
      <c r="C54" s="481"/>
      <c r="D54" s="481"/>
      <c r="E54" s="481"/>
      <c r="F54" s="481"/>
      <c r="G54" s="481"/>
      <c r="H54" s="483"/>
      <c r="I54" s="486"/>
      <c r="J54" s="473"/>
      <c r="K54" s="476"/>
      <c r="L54" s="476"/>
      <c r="M54" s="479"/>
      <c r="N54" s="476"/>
      <c r="O54" s="172"/>
      <c r="P54" s="172"/>
      <c r="Q54" s="172"/>
      <c r="R54" s="172"/>
      <c r="S54" s="172"/>
      <c r="T54" s="172"/>
    </row>
    <row r="55" spans="1:20" ht="75.75" customHeight="1">
      <c r="A55" s="493" t="e">
        <f>#REF!</f>
        <v>#REF!</v>
      </c>
      <c r="B55" s="497" t="e">
        <f>#REF!</f>
        <v>#REF!</v>
      </c>
      <c r="C55" s="496" t="e">
        <f>#REF!</f>
        <v>#REF!</v>
      </c>
      <c r="D55" s="496" t="e">
        <f>#REF!</f>
        <v>#REF!</v>
      </c>
      <c r="E55" s="496" t="e">
        <f>#REF!</f>
        <v>#REF!</v>
      </c>
      <c r="F55" s="496" t="e">
        <f>#REF!</f>
        <v>#REF!</v>
      </c>
      <c r="G55" s="496" t="e">
        <f>#REF!</f>
        <v>#REF!</v>
      </c>
      <c r="H55" s="490" t="e">
        <f>#REF!</f>
        <v>#REF!</v>
      </c>
      <c r="I55" s="491" t="e">
        <f>#REF!</f>
        <v>#REF!</v>
      </c>
      <c r="J55" s="471" t="e">
        <f>#REF!</f>
        <v>#REF!</v>
      </c>
      <c r="K55" s="474" t="e">
        <f>#REF!</f>
        <v>#REF!</v>
      </c>
      <c r="L55" s="474" t="e">
        <f>#REF!</f>
        <v>#REF!</v>
      </c>
      <c r="M55" s="492" t="e">
        <f>#REF!</f>
        <v>#REF!</v>
      </c>
      <c r="N55" s="474" t="e">
        <f>#REF!</f>
        <v>#REF!</v>
      </c>
      <c r="O55" s="173"/>
      <c r="P55" s="173"/>
      <c r="Q55" s="173"/>
      <c r="R55" s="173"/>
      <c r="S55" s="173"/>
      <c r="T55" s="173"/>
    </row>
    <row r="56" spans="1:20" ht="75.75" customHeight="1">
      <c r="A56" s="494"/>
      <c r="B56" s="346"/>
      <c r="C56" s="480"/>
      <c r="D56" s="480"/>
      <c r="E56" s="480"/>
      <c r="F56" s="480"/>
      <c r="G56" s="480"/>
      <c r="H56" s="482"/>
      <c r="I56" s="485"/>
      <c r="J56" s="472"/>
      <c r="K56" s="475"/>
      <c r="L56" s="475"/>
      <c r="M56" s="478"/>
      <c r="N56" s="475"/>
      <c r="O56" s="171"/>
      <c r="P56" s="171"/>
      <c r="Q56" s="171"/>
      <c r="R56" s="171"/>
      <c r="S56" s="171"/>
      <c r="T56" s="171"/>
    </row>
    <row r="57" spans="1:20" ht="75.75" customHeight="1">
      <c r="A57" s="494"/>
      <c r="B57" s="346"/>
      <c r="C57" s="480"/>
      <c r="D57" s="480"/>
      <c r="E57" s="480"/>
      <c r="F57" s="480"/>
      <c r="G57" s="480"/>
      <c r="H57" s="482"/>
      <c r="I57" s="485"/>
      <c r="J57" s="472"/>
      <c r="K57" s="475"/>
      <c r="L57" s="475"/>
      <c r="M57" s="478"/>
      <c r="N57" s="475"/>
      <c r="O57" s="171"/>
      <c r="P57" s="171"/>
      <c r="Q57" s="171"/>
      <c r="R57" s="171"/>
      <c r="S57" s="171"/>
      <c r="T57" s="171"/>
    </row>
    <row r="58" spans="1:20" ht="75.75" customHeight="1">
      <c r="A58" s="494"/>
      <c r="B58" s="346"/>
      <c r="C58" s="480"/>
      <c r="D58" s="480"/>
      <c r="E58" s="480"/>
      <c r="F58" s="480"/>
      <c r="G58" s="480"/>
      <c r="H58" s="482"/>
      <c r="I58" s="485"/>
      <c r="J58" s="472"/>
      <c r="K58" s="475"/>
      <c r="L58" s="475"/>
      <c r="M58" s="478"/>
      <c r="N58" s="475"/>
      <c r="O58" s="171"/>
      <c r="P58" s="171"/>
      <c r="Q58" s="171"/>
      <c r="R58" s="171"/>
      <c r="S58" s="171"/>
      <c r="T58" s="171"/>
    </row>
    <row r="59" spans="1:20" ht="75.75" customHeight="1" thickBot="1">
      <c r="A59" s="495"/>
      <c r="B59" s="470"/>
      <c r="C59" s="481"/>
      <c r="D59" s="481"/>
      <c r="E59" s="481"/>
      <c r="F59" s="481"/>
      <c r="G59" s="481"/>
      <c r="H59" s="483"/>
      <c r="I59" s="486"/>
      <c r="J59" s="473"/>
      <c r="K59" s="476"/>
      <c r="L59" s="476"/>
      <c r="M59" s="479"/>
      <c r="N59" s="476"/>
      <c r="O59" s="172"/>
      <c r="P59" s="172"/>
      <c r="Q59" s="172"/>
      <c r="R59" s="172"/>
      <c r="S59" s="172"/>
      <c r="T59" s="172"/>
    </row>
  </sheetData>
  <mergeCells count="195">
    <mergeCell ref="O30:O34"/>
    <mergeCell ref="P30:P34"/>
    <mergeCell ref="Q30:Q34"/>
    <mergeCell ref="R30:R34"/>
    <mergeCell ref="S30:S34"/>
    <mergeCell ref="T30:T34"/>
    <mergeCell ref="O35:O39"/>
    <mergeCell ref="P35:P39"/>
    <mergeCell ref="Q35:Q39"/>
    <mergeCell ref="R35:R39"/>
    <mergeCell ref="S35:S39"/>
    <mergeCell ref="T35:T39"/>
    <mergeCell ref="O20:O24"/>
    <mergeCell ref="P20:P24"/>
    <mergeCell ref="Q20:Q24"/>
    <mergeCell ref="R20:R24"/>
    <mergeCell ref="S20:S24"/>
    <mergeCell ref="T20:T24"/>
    <mergeCell ref="O25:O29"/>
    <mergeCell ref="P25:P29"/>
    <mergeCell ref="Q25:Q29"/>
    <mergeCell ref="R25:R29"/>
    <mergeCell ref="S25:S29"/>
    <mergeCell ref="T25:T29"/>
    <mergeCell ref="Q10:Q14"/>
    <mergeCell ref="R10:R14"/>
    <mergeCell ref="S10:S14"/>
    <mergeCell ref="T10:T14"/>
    <mergeCell ref="O15:O19"/>
    <mergeCell ref="P15:P19"/>
    <mergeCell ref="Q15:Q19"/>
    <mergeCell ref="R15:R19"/>
    <mergeCell ref="S15:S19"/>
    <mergeCell ref="T15:T19"/>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L10:L14"/>
    <mergeCell ref="B10:B14"/>
    <mergeCell ref="N15:N19"/>
    <mergeCell ref="M15:M19"/>
    <mergeCell ref="N20:N24"/>
    <mergeCell ref="B15:B19"/>
    <mergeCell ref="M25:M29"/>
    <mergeCell ref="N25:N29"/>
    <mergeCell ref="M20:M24"/>
    <mergeCell ref="G20:G24"/>
    <mergeCell ref="H20:H24"/>
    <mergeCell ref="I20:I24"/>
    <mergeCell ref="J20:J24"/>
    <mergeCell ref="K20:K24"/>
    <mergeCell ref="L20:L24"/>
    <mergeCell ref="B20:B2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K15:K19"/>
    <mergeCell ref="L15:L19"/>
    <mergeCell ref="H10:H14"/>
    <mergeCell ref="I10:I14"/>
    <mergeCell ref="J15:J19"/>
    <mergeCell ref="J10:J14"/>
    <mergeCell ref="K10:K14"/>
    <mergeCell ref="A20:A24"/>
    <mergeCell ref="C20:C24"/>
    <mergeCell ref="D20:D24"/>
    <mergeCell ref="E20:E24"/>
    <mergeCell ref="F20:F24"/>
    <mergeCell ref="A30:A34"/>
    <mergeCell ref="C30:C34"/>
    <mergeCell ref="D30:D34"/>
    <mergeCell ref="E30:E34"/>
    <mergeCell ref="F30:F34"/>
    <mergeCell ref="M35:M39"/>
    <mergeCell ref="B30:B34"/>
    <mergeCell ref="A25:A29"/>
    <mergeCell ref="C25:C29"/>
    <mergeCell ref="D25:D29"/>
    <mergeCell ref="E25:E29"/>
    <mergeCell ref="F25:F29"/>
    <mergeCell ref="G25:G29"/>
    <mergeCell ref="H25:H29"/>
    <mergeCell ref="I25:I29"/>
    <mergeCell ref="J25:J29"/>
    <mergeCell ref="K25:K29"/>
    <mergeCell ref="L25:L29"/>
    <mergeCell ref="A40:A44"/>
    <mergeCell ref="C40:C44"/>
    <mergeCell ref="D40:D44"/>
    <mergeCell ref="E40:E44"/>
    <mergeCell ref="F40:F44"/>
    <mergeCell ref="A35:A39"/>
    <mergeCell ref="C35:C39"/>
    <mergeCell ref="D35:D39"/>
    <mergeCell ref="E35:E39"/>
    <mergeCell ref="F35:F39"/>
    <mergeCell ref="B35:B39"/>
    <mergeCell ref="B40:B44"/>
    <mergeCell ref="A45:A49"/>
    <mergeCell ref="C45:C49"/>
    <mergeCell ref="D45:D49"/>
    <mergeCell ref="E45:E49"/>
    <mergeCell ref="F45:F49"/>
    <mergeCell ref="G45:G49"/>
    <mergeCell ref="H45:H49"/>
    <mergeCell ref="I45:I49"/>
    <mergeCell ref="B45:B49"/>
    <mergeCell ref="A55:A59"/>
    <mergeCell ref="C55:C59"/>
    <mergeCell ref="D55:D59"/>
    <mergeCell ref="E55:E59"/>
    <mergeCell ref="F55:F59"/>
    <mergeCell ref="G55:G59"/>
    <mergeCell ref="H55:H59"/>
    <mergeCell ref="I55:I59"/>
    <mergeCell ref="G50:G54"/>
    <mergeCell ref="H50:H54"/>
    <mergeCell ref="I50:I54"/>
    <mergeCell ref="B55:B59"/>
    <mergeCell ref="A50:A54"/>
    <mergeCell ref="C50:C54"/>
    <mergeCell ref="D50:D54"/>
    <mergeCell ref="E50:E54"/>
    <mergeCell ref="F50:F54"/>
    <mergeCell ref="B50:B54"/>
    <mergeCell ref="L55:L59"/>
    <mergeCell ref="M55:M59"/>
    <mergeCell ref="N55:N59"/>
    <mergeCell ref="J45:J49"/>
    <mergeCell ref="K45:K49"/>
    <mergeCell ref="L45:L49"/>
    <mergeCell ref="M45:M49"/>
    <mergeCell ref="N45:N49"/>
    <mergeCell ref="N50:N54"/>
    <mergeCell ref="M50:M54"/>
    <mergeCell ref="J50:J54"/>
    <mergeCell ref="K50:K54"/>
    <mergeCell ref="L50:L54"/>
    <mergeCell ref="J55:J59"/>
    <mergeCell ref="K55:K59"/>
    <mergeCell ref="N30:N34"/>
    <mergeCell ref="B25:B29"/>
    <mergeCell ref="J35:J39"/>
    <mergeCell ref="K35:K39"/>
    <mergeCell ref="L35:L39"/>
    <mergeCell ref="N35:N39"/>
    <mergeCell ref="N40:N44"/>
    <mergeCell ref="M40:M44"/>
    <mergeCell ref="G40:G44"/>
    <mergeCell ref="H40:H44"/>
    <mergeCell ref="I40:I44"/>
    <mergeCell ref="J40:J44"/>
    <mergeCell ref="K40:K44"/>
    <mergeCell ref="L40:L44"/>
    <mergeCell ref="G35:G39"/>
    <mergeCell ref="H35:H39"/>
    <mergeCell ref="I35:I39"/>
    <mergeCell ref="M30:M34"/>
    <mergeCell ref="G30:G34"/>
    <mergeCell ref="H30:H34"/>
    <mergeCell ref="I30:I34"/>
    <mergeCell ref="J30:J34"/>
    <mergeCell ref="K30:K34"/>
    <mergeCell ref="L30:L34"/>
  </mergeCells>
  <conditionalFormatting sqref="A7:B7 H7 H60:J1048576">
    <cfRule type="containsText" dxfId="200" priority="776" operator="containsText" text="3- Bajo">
      <formula>NOT(ISERROR(SEARCH("3- Bajo",A7)))</formula>
    </cfRule>
    <cfRule type="containsText" dxfId="199" priority="777" operator="containsText" text="4- Bajo">
      <formula>NOT(ISERROR(SEARCH("4- Bajo",A7)))</formula>
    </cfRule>
    <cfRule type="containsText" dxfId="198" priority="778" operator="containsText" text="1- Bajo">
      <formula>NOT(ISERROR(SEARCH("1- Bajo",A7)))</formula>
    </cfRule>
  </conditionalFormatting>
  <conditionalFormatting sqref="A40:I40">
    <cfRule type="containsText" dxfId="197" priority="409" operator="containsText" text="3- Moderado">
      <formula>NOT(ISERROR(SEARCH("3- Moderado",A40)))</formula>
    </cfRule>
    <cfRule type="containsText" dxfId="196" priority="410" operator="containsText" text="6- Moderado">
      <formula>NOT(ISERROR(SEARCH("6- Moderado",A40)))</formula>
    </cfRule>
    <cfRule type="containsText" dxfId="195" priority="411" operator="containsText" text="4- Moderado">
      <formula>NOT(ISERROR(SEARCH("4- Moderado",A40)))</formula>
    </cfRule>
    <cfRule type="containsText" dxfId="194" priority="412" operator="containsText" text="3- Bajo">
      <formula>NOT(ISERROR(SEARCH("3- Bajo",A40)))</formula>
    </cfRule>
    <cfRule type="containsText" dxfId="193" priority="413" operator="containsText" text="4- Bajo">
      <formula>NOT(ISERROR(SEARCH("4- Bajo",A40)))</formula>
    </cfRule>
    <cfRule type="containsText" dxfId="192" priority="414" operator="containsText" text="1- Bajo">
      <formula>NOT(ISERROR(SEARCH("1- Bajo",A40)))</formula>
    </cfRule>
  </conditionalFormatting>
  <conditionalFormatting sqref="A45:I45">
    <cfRule type="containsText" dxfId="191" priority="342" operator="containsText" text="3- Moderado">
      <formula>NOT(ISERROR(SEARCH("3- Moderado",A45)))</formula>
    </cfRule>
    <cfRule type="containsText" dxfId="190" priority="343" operator="containsText" text="6- Moderado">
      <formula>NOT(ISERROR(SEARCH("6- Moderado",A45)))</formula>
    </cfRule>
    <cfRule type="containsText" dxfId="189" priority="344" operator="containsText" text="4- Moderado">
      <formula>NOT(ISERROR(SEARCH("4- Moderado",A45)))</formula>
    </cfRule>
    <cfRule type="containsText" dxfId="188" priority="345" operator="containsText" text="3- Bajo">
      <formula>NOT(ISERROR(SEARCH("3- Bajo",A45)))</formula>
    </cfRule>
    <cfRule type="containsText" dxfId="187" priority="346" operator="containsText" text="4- Bajo">
      <formula>NOT(ISERROR(SEARCH("4- Bajo",A45)))</formula>
    </cfRule>
    <cfRule type="containsText" dxfId="186" priority="347" operator="containsText" text="1- Bajo">
      <formula>NOT(ISERROR(SEARCH("1- Bajo",A45)))</formula>
    </cfRule>
  </conditionalFormatting>
  <conditionalFormatting sqref="A50:I50">
    <cfRule type="containsText" dxfId="185" priority="275" operator="containsText" text="3- Moderado">
      <formula>NOT(ISERROR(SEARCH("3- Moderado",A50)))</formula>
    </cfRule>
    <cfRule type="containsText" dxfId="184" priority="276" operator="containsText" text="6- Moderado">
      <formula>NOT(ISERROR(SEARCH("6- Moderado",A50)))</formula>
    </cfRule>
    <cfRule type="containsText" dxfId="183" priority="277" operator="containsText" text="4- Moderado">
      <formula>NOT(ISERROR(SEARCH("4- Moderado",A50)))</formula>
    </cfRule>
    <cfRule type="containsText" dxfId="182" priority="278" operator="containsText" text="3- Bajo">
      <formula>NOT(ISERROR(SEARCH("3- Bajo",A50)))</formula>
    </cfRule>
    <cfRule type="containsText" dxfId="181" priority="279" operator="containsText" text="4- Bajo">
      <formula>NOT(ISERROR(SEARCH("4- Bajo",A50)))</formula>
    </cfRule>
    <cfRule type="containsText" dxfId="180" priority="280" operator="containsText" text="1- Bajo">
      <formula>NOT(ISERROR(SEARCH("1- Bajo",A50)))</formula>
    </cfRule>
  </conditionalFormatting>
  <conditionalFormatting sqref="A55:I55">
    <cfRule type="containsText" dxfId="179" priority="208" operator="containsText" text="3- Moderado">
      <formula>NOT(ISERROR(SEARCH("3- Moderado",A55)))</formula>
    </cfRule>
    <cfRule type="containsText" dxfId="178" priority="209" operator="containsText" text="6- Moderado">
      <formula>NOT(ISERROR(SEARCH("6- Moderado",A55)))</formula>
    </cfRule>
    <cfRule type="containsText" dxfId="177" priority="210" operator="containsText" text="4- Moderado">
      <formula>NOT(ISERROR(SEARCH("4- Moderado",A55)))</formula>
    </cfRule>
    <cfRule type="containsText" dxfId="176" priority="211" operator="containsText" text="3- Bajo">
      <formula>NOT(ISERROR(SEARCH("3- Bajo",A55)))</formula>
    </cfRule>
    <cfRule type="containsText" dxfId="175" priority="212" operator="containsText" text="4- Bajo">
      <formula>NOT(ISERROR(SEARCH("4- Bajo",A55)))</formula>
    </cfRule>
    <cfRule type="containsText" dxfId="174" priority="213" operator="containsText" text="1- Bajo">
      <formula>NOT(ISERROR(SEARCH("1- Bajo",A55)))</formula>
    </cfRule>
  </conditionalFormatting>
  <conditionalFormatting sqref="D8:J8">
    <cfRule type="containsText" dxfId="173" priority="766" operator="containsText" text="3- Moderado">
      <formula>NOT(ISERROR(SEARCH("3- Moderado",D8)))</formula>
    </cfRule>
    <cfRule type="containsText" dxfId="172" priority="767" operator="containsText" text="6- Moderado">
      <formula>NOT(ISERROR(SEARCH("6- Moderado",D8)))</formula>
    </cfRule>
    <cfRule type="containsText" dxfId="171" priority="768" operator="containsText" text="4- Moderado">
      <formula>NOT(ISERROR(SEARCH("4- Moderado",D8)))</formula>
    </cfRule>
    <cfRule type="containsText" dxfId="170" priority="769" operator="containsText" text="3- Bajo">
      <formula>NOT(ISERROR(SEARCH("3- Bajo",D8)))</formula>
    </cfRule>
    <cfRule type="containsText" dxfId="169" priority="770" operator="containsText" text="4- Bajo">
      <formula>NOT(ISERROR(SEARCH("4- Bajo",D8)))</formula>
    </cfRule>
    <cfRule type="containsText" dxfId="168" priority="772" operator="containsText" text="1- Bajo">
      <formula>NOT(ISERROR(SEARCH("1- Bajo",D8)))</formula>
    </cfRule>
  </conditionalFormatting>
  <conditionalFormatting sqref="H10:H14">
    <cfRule type="containsText" dxfId="167" priority="71" operator="containsText" text="Alta">
      <formula>NOT(ISERROR(SEARCH("Alta",H10)))</formula>
    </cfRule>
    <cfRule type="containsText" dxfId="166" priority="72" operator="containsText" text="Muy Alta">
      <formula>NOT(ISERROR(SEARCH("Muy Alta",H10)))</formula>
    </cfRule>
    <cfRule type="containsText" dxfId="165" priority="77" operator="containsText" text="Muy Baja">
      <formula>NOT(ISERROR(SEARCH("Muy Baja",H10)))</formula>
    </cfRule>
    <cfRule type="containsText" dxfId="164" priority="78" operator="containsText" text="Baja">
      <formula>NOT(ISERROR(SEARCH("Baja",H10)))</formula>
    </cfRule>
    <cfRule type="containsText" dxfId="163" priority="79" operator="containsText" text="Media">
      <formula>NOT(ISERROR(SEARCH("Media",H10)))</formula>
    </cfRule>
    <cfRule type="containsText" dxfId="162" priority="80" operator="containsText" text="Alta">
      <formula>NOT(ISERROR(SEARCH("Alta",H10)))</formula>
    </cfRule>
    <cfRule type="containsText" dxfId="161" priority="82" operator="containsText" text="Muy Alta">
      <formula>NOT(ISERROR(SEARCH("Muy Alta",H10)))</formula>
    </cfRule>
  </conditionalFormatting>
  <conditionalFormatting sqref="H10:H39">
    <cfRule type="containsText" dxfId="160" priority="27" operator="containsText" text="Muy Alta">
      <formula>NOT(ISERROR(SEARCH("Muy Alta",H10)))</formula>
    </cfRule>
  </conditionalFormatting>
  <conditionalFormatting sqref="H15:H39">
    <cfRule type="containsText" dxfId="159" priority="15" operator="containsText" text="Muy Alta">
      <formula>NOT(ISERROR(SEARCH("Muy Alta",H15)))</formula>
    </cfRule>
    <cfRule type="containsText" dxfId="158" priority="16" operator="containsText" text="Alta">
      <formula>NOT(ISERROR(SEARCH("Alta",H15)))</formula>
    </cfRule>
    <cfRule type="containsText" dxfId="157" priority="17" operator="containsText" text="Muy Alta">
      <formula>NOT(ISERROR(SEARCH("Muy Alta",H15)))</formula>
    </cfRule>
    <cfRule type="containsText" dxfId="156" priority="22" operator="containsText" text="Muy Baja">
      <formula>NOT(ISERROR(SEARCH("Muy Baja",H15)))</formula>
    </cfRule>
    <cfRule type="containsText" dxfId="155" priority="23" operator="containsText" text="Baja">
      <formula>NOT(ISERROR(SEARCH("Baja",H15)))</formula>
    </cfRule>
    <cfRule type="containsText" dxfId="154" priority="24" operator="containsText" text="Media">
      <formula>NOT(ISERROR(SEARCH("Media",H15)))</formula>
    </cfRule>
    <cfRule type="containsText" dxfId="153" priority="25" operator="containsText" text="Alta">
      <formula>NOT(ISERROR(SEARCH("Alta",H15)))</formula>
    </cfRule>
  </conditionalFormatting>
  <conditionalFormatting sqref="H40:H44">
    <cfRule type="containsText" dxfId="152" priority="381" operator="containsText" text="Alta">
      <formula>NOT(ISERROR(SEARCH("Alta",H40)))</formula>
    </cfRule>
    <cfRule type="containsText" dxfId="151" priority="382" operator="containsText" text="Muy Alta">
      <formula>NOT(ISERROR(SEARCH("Muy Alta",H40)))</formula>
    </cfRule>
    <cfRule type="containsText" dxfId="150" priority="387" operator="containsText" text="Muy Baja">
      <formula>NOT(ISERROR(SEARCH("Muy Baja",H40)))</formula>
    </cfRule>
    <cfRule type="containsText" dxfId="149" priority="388" operator="containsText" text="Baja">
      <formula>NOT(ISERROR(SEARCH("Baja",H40)))</formula>
    </cfRule>
    <cfRule type="containsText" dxfId="148" priority="389" operator="containsText" text="Media">
      <formula>NOT(ISERROR(SEARCH("Media",H40)))</formula>
    </cfRule>
    <cfRule type="containsText" dxfId="147" priority="390" operator="containsText" text="Alta">
      <formula>NOT(ISERROR(SEARCH("Alta",H40)))</formula>
    </cfRule>
    <cfRule type="containsText" dxfId="146" priority="392" operator="containsText" text="Muy Alta">
      <formula>NOT(ISERROR(SEARCH("Muy Alta",H40)))</formula>
    </cfRule>
  </conditionalFormatting>
  <conditionalFormatting sqref="H40:H49">
    <cfRule type="containsText" dxfId="145" priority="325" operator="containsText" text="Muy Alta">
      <formula>NOT(ISERROR(SEARCH("Muy Alta",H40)))</formula>
    </cfRule>
  </conditionalFormatting>
  <conditionalFormatting sqref="H45:H49">
    <cfRule type="containsText" dxfId="144" priority="314" operator="containsText" text="Alta">
      <formula>NOT(ISERROR(SEARCH("Alta",H45)))</formula>
    </cfRule>
    <cfRule type="containsText" dxfId="143" priority="315" operator="containsText" text="Muy Alta">
      <formula>NOT(ISERROR(SEARCH("Muy Alta",H45)))</formula>
    </cfRule>
    <cfRule type="containsText" dxfId="142" priority="320" operator="containsText" text="Muy Baja">
      <formula>NOT(ISERROR(SEARCH("Muy Baja",H45)))</formula>
    </cfRule>
    <cfRule type="containsText" dxfId="141" priority="321" operator="containsText" text="Baja">
      <formula>NOT(ISERROR(SEARCH("Baja",H45)))</formula>
    </cfRule>
    <cfRule type="containsText" dxfId="140" priority="322" operator="containsText" text="Media">
      <formula>NOT(ISERROR(SEARCH("Media",H45)))</formula>
    </cfRule>
    <cfRule type="containsText" dxfId="139" priority="323" operator="containsText" text="Alta">
      <formula>NOT(ISERROR(SEARCH("Alta",H45)))</formula>
    </cfRule>
  </conditionalFormatting>
  <conditionalFormatting sqref="H45:H54">
    <cfRule type="containsText" dxfId="138" priority="258" operator="containsText" text="Muy Alta">
      <formula>NOT(ISERROR(SEARCH("Muy Alta",H45)))</formula>
    </cfRule>
  </conditionalFormatting>
  <conditionalFormatting sqref="H50:H54">
    <cfRule type="containsText" dxfId="137" priority="247" operator="containsText" text="Alta">
      <formula>NOT(ISERROR(SEARCH("Alta",H50)))</formula>
    </cfRule>
    <cfRule type="containsText" dxfId="136" priority="248" operator="containsText" text="Muy Alta">
      <formula>NOT(ISERROR(SEARCH("Muy Alta",H50)))</formula>
    </cfRule>
    <cfRule type="containsText" dxfId="135" priority="253" operator="containsText" text="Muy Baja">
      <formula>NOT(ISERROR(SEARCH("Muy Baja",H50)))</formula>
    </cfRule>
    <cfRule type="containsText" dxfId="134" priority="254" operator="containsText" text="Baja">
      <formula>NOT(ISERROR(SEARCH("Baja",H50)))</formula>
    </cfRule>
    <cfRule type="containsText" dxfId="133" priority="255" operator="containsText" text="Media">
      <formula>NOT(ISERROR(SEARCH("Media",H50)))</formula>
    </cfRule>
    <cfRule type="containsText" dxfId="132" priority="256" operator="containsText" text="Alta">
      <formula>NOT(ISERROR(SEARCH("Alta",H50)))</formula>
    </cfRule>
  </conditionalFormatting>
  <conditionalFormatting sqref="H50:H59">
    <cfRule type="containsText" dxfId="131" priority="191" operator="containsText" text="Muy Alta">
      <formula>NOT(ISERROR(SEARCH("Muy Alta",H50)))</formula>
    </cfRule>
  </conditionalFormatting>
  <conditionalFormatting sqref="H55:H59">
    <cfRule type="containsText" dxfId="130" priority="179" operator="containsText" text="Muy Alta">
      <formula>NOT(ISERROR(SEARCH("Muy Alta",H55)))</formula>
    </cfRule>
    <cfRule type="containsText" dxfId="129" priority="180" operator="containsText" text="Alta">
      <formula>NOT(ISERROR(SEARCH("Alta",H55)))</formula>
    </cfRule>
    <cfRule type="containsText" dxfId="128" priority="181" operator="containsText" text="Muy Alta">
      <formula>NOT(ISERROR(SEARCH("Muy Alta",H55)))</formula>
    </cfRule>
    <cfRule type="containsText" dxfId="127" priority="186" operator="containsText" text="Muy Baja">
      <formula>NOT(ISERROR(SEARCH("Muy Baja",H55)))</formula>
    </cfRule>
    <cfRule type="containsText" dxfId="126" priority="187" operator="containsText" text="Baja">
      <formula>NOT(ISERROR(SEARCH("Baja",H55)))</formula>
    </cfRule>
    <cfRule type="containsText" dxfId="125" priority="188" operator="containsText" text="Media">
      <formula>NOT(ISERROR(SEARCH("Media",H55)))</formula>
    </cfRule>
    <cfRule type="containsText" dxfId="124" priority="189" operator="containsText" text="Alta">
      <formula>NOT(ISERROR(SEARCH("Alta",H55)))</formula>
    </cfRule>
  </conditionalFormatting>
  <conditionalFormatting sqref="H10:I10">
    <cfRule type="containsText" dxfId="123" priority="99" operator="containsText" text="3- Moderado">
      <formula>NOT(ISERROR(SEARCH("3- Moderado",H10)))</formula>
    </cfRule>
    <cfRule type="containsText" dxfId="122" priority="100" operator="containsText" text="6- Moderado">
      <formula>NOT(ISERROR(SEARCH("6- Moderado",H10)))</formula>
    </cfRule>
    <cfRule type="containsText" dxfId="121" priority="101" operator="containsText" text="4- Moderado">
      <formula>NOT(ISERROR(SEARCH("4- Moderado",H10)))</formula>
    </cfRule>
    <cfRule type="containsText" dxfId="120" priority="102" operator="containsText" text="3- Bajo">
      <formula>NOT(ISERROR(SEARCH("3- Bajo",H10)))</formula>
    </cfRule>
    <cfRule type="containsText" dxfId="119" priority="103" operator="containsText" text="4- Bajo">
      <formula>NOT(ISERROR(SEARCH("4- Bajo",H10)))</formula>
    </cfRule>
    <cfRule type="containsText" dxfId="118" priority="104" operator="containsText" text="1- Bajo">
      <formula>NOT(ISERROR(SEARCH("1- Bajo",H10)))</formula>
    </cfRule>
  </conditionalFormatting>
  <conditionalFormatting sqref="H15:I15 H20:I20 H25:I25 H30:I30 H35:I35">
    <cfRule type="containsText" dxfId="117" priority="44" operator="containsText" text="3- Moderado">
      <formula>NOT(ISERROR(SEARCH("3- Moderado",H15)))</formula>
    </cfRule>
    <cfRule type="containsText" dxfId="116" priority="45" operator="containsText" text="6- Moderado">
      <formula>NOT(ISERROR(SEARCH("6- Moderado",H15)))</formula>
    </cfRule>
    <cfRule type="containsText" dxfId="115" priority="46" operator="containsText" text="4- Moderado">
      <formula>NOT(ISERROR(SEARCH("4- Moderado",H15)))</formula>
    </cfRule>
    <cfRule type="containsText" dxfId="114" priority="47" operator="containsText" text="3- Bajo">
      <formula>NOT(ISERROR(SEARCH("3- Bajo",H15)))</formula>
    </cfRule>
    <cfRule type="containsText" dxfId="113" priority="48" operator="containsText" text="4- Bajo">
      <formula>NOT(ISERROR(SEARCH("4- Bajo",H15)))</formula>
    </cfRule>
    <cfRule type="containsText" dxfId="112" priority="49" operator="containsText" text="1- Bajo">
      <formula>NOT(ISERROR(SEARCH("1- Bajo",H15)))</formula>
    </cfRule>
  </conditionalFormatting>
  <conditionalFormatting sqref="H60:J1048576 A7:B7 H7">
    <cfRule type="containsText" dxfId="111" priority="773" operator="containsText" text="3- Moderado">
      <formula>NOT(ISERROR(SEARCH("3- Moderado",A7)))</formula>
    </cfRule>
    <cfRule type="containsText" dxfId="110" priority="774" operator="containsText" text="6- Moderado">
      <formula>NOT(ISERROR(SEARCH("6- Moderado",A7)))</formula>
    </cfRule>
    <cfRule type="containsText" dxfId="109" priority="775" operator="containsText" text="4- Moderado">
      <formula>NOT(ISERROR(SEARCH("4- Moderado",A7)))</formula>
    </cfRule>
  </conditionalFormatting>
  <conditionalFormatting sqref="I10:I49">
    <cfRule type="containsText" dxfId="108" priority="26" operator="containsText" text="Moderado">
      <formula>NOT(ISERROR(SEARCH("Moderado",I10)))</formula>
    </cfRule>
  </conditionalFormatting>
  <conditionalFormatting sqref="I10:I59">
    <cfRule type="containsText" dxfId="107" priority="18" operator="containsText" text="Catastrófico">
      <formula>NOT(ISERROR(SEARCH("Catastrófico",I10)))</formula>
    </cfRule>
    <cfRule type="containsText" dxfId="106" priority="19" operator="containsText" text="Mayor">
      <formula>NOT(ISERROR(SEARCH("Mayor",I10)))</formula>
    </cfRule>
    <cfRule type="containsText" dxfId="105" priority="20" operator="containsText" text="Menor">
      <formula>NOT(ISERROR(SEARCH("Menor",I10)))</formula>
    </cfRule>
    <cfRule type="containsText" dxfId="104" priority="21" operator="containsText" text="Leve">
      <formula>NOT(ISERROR(SEARCH("Leve",I10)))</formula>
    </cfRule>
  </conditionalFormatting>
  <conditionalFormatting sqref="I50:J59">
    <cfRule type="containsText" dxfId="103" priority="175" operator="containsText" text="Moderado">
      <formula>NOT(ISERROR(SEARCH("Moderado",I50)))</formula>
    </cfRule>
  </conditionalFormatting>
  <conditionalFormatting sqref="J8 J60:J1048576">
    <cfRule type="containsText" dxfId="102" priority="755" operator="containsText" text="25- Extremo">
      <formula>NOT(ISERROR(SEARCH("25- Extremo",J8)))</formula>
    </cfRule>
    <cfRule type="containsText" dxfId="101" priority="756" operator="containsText" text="20- Extremo">
      <formula>NOT(ISERROR(SEARCH("20- Extremo",J8)))</formula>
    </cfRule>
    <cfRule type="containsText" dxfId="100" priority="757" operator="containsText" text="15- Extremo">
      <formula>NOT(ISERROR(SEARCH("15- Extremo",J8)))</formula>
    </cfRule>
    <cfRule type="containsText" dxfId="99" priority="758" operator="containsText" text="10- Extremo">
      <formula>NOT(ISERROR(SEARCH("10- Extremo",J8)))</formula>
    </cfRule>
    <cfRule type="containsText" dxfId="98" priority="759" operator="containsText" text="5- Extremo">
      <formula>NOT(ISERROR(SEARCH("5- Extremo",J8)))</formula>
    </cfRule>
    <cfRule type="containsText" dxfId="97" priority="760" operator="containsText" text="12- Alto">
      <formula>NOT(ISERROR(SEARCH("12- Alto",J8)))</formula>
    </cfRule>
    <cfRule type="containsText" dxfId="96" priority="761" operator="containsText" text="10- Alto">
      <formula>NOT(ISERROR(SEARCH("10- Alto",J8)))</formula>
    </cfRule>
    <cfRule type="containsText" dxfId="95" priority="762" operator="containsText" text="9- Alto">
      <formula>NOT(ISERROR(SEARCH("9- Alto",J8)))</formula>
    </cfRule>
    <cfRule type="containsText" dxfId="94" priority="763" operator="containsText" text="8- Alto">
      <formula>NOT(ISERROR(SEARCH("8- Alto",J8)))</formula>
    </cfRule>
    <cfRule type="containsText" dxfId="93" priority="764" operator="containsText" text="5- Alto">
      <formula>NOT(ISERROR(SEARCH("5- Alto",J8)))</formula>
    </cfRule>
    <cfRule type="containsText" dxfId="92" priority="765" operator="containsText" text="4- Alto">
      <formula>NOT(ISERROR(SEARCH("4- Alto",J8)))</formula>
    </cfRule>
    <cfRule type="containsText" dxfId="91" priority="771" operator="containsText" text="2- Bajo">
      <formula>NOT(ISERROR(SEARCH("2- Bajo",J8)))</formula>
    </cfRule>
  </conditionalFormatting>
  <conditionalFormatting sqref="J10:J14">
    <cfRule type="colorScale" priority="98">
      <colorScale>
        <cfvo type="min"/>
        <cfvo type="max"/>
        <color rgb="FFFF7128"/>
        <color rgb="FFFFEF9C"/>
      </colorScale>
    </cfRule>
  </conditionalFormatting>
  <conditionalFormatting sqref="J10:J39">
    <cfRule type="containsText" dxfId="90" priority="39" operator="containsText" text="Bajo">
      <formula>NOT(ISERROR(SEARCH("Bajo",J10)))</formula>
    </cfRule>
    <cfRule type="containsText" dxfId="89" priority="40" operator="containsText" text="Moderado">
      <formula>NOT(ISERROR(SEARCH("Moderado",J10)))</formula>
    </cfRule>
    <cfRule type="containsText" dxfId="88" priority="41" operator="containsText" text="Alto">
      <formula>NOT(ISERROR(SEARCH("Alto",J10)))</formula>
    </cfRule>
    <cfRule type="containsText" dxfId="87" priority="42" operator="containsText" text="Extremo">
      <formula>NOT(ISERROR(SEARCH("Extremo",J10)))</formula>
    </cfRule>
  </conditionalFormatting>
  <conditionalFormatting sqref="J10:J49">
    <cfRule type="containsText" dxfId="86" priority="11" operator="containsText" text="Moderado">
      <formula>NOT(ISERROR(SEARCH("Moderado",J10)))</formula>
    </cfRule>
  </conditionalFormatting>
  <conditionalFormatting sqref="J10:J59">
    <cfRule type="containsText" dxfId="85" priority="9" operator="containsText" text="Bajo">
      <formula>NOT(ISERROR(SEARCH("Bajo",J10)))</formula>
    </cfRule>
    <cfRule type="containsText" dxfId="84" priority="10" operator="containsText" text="Extremo">
      <formula>NOT(ISERROR(SEARCH("Extremo",J10)))</formula>
    </cfRule>
  </conditionalFormatting>
  <conditionalFormatting sqref="J15:J39">
    <cfRule type="colorScale" priority="43">
      <colorScale>
        <cfvo type="min"/>
        <cfvo type="max"/>
        <color rgb="FFFF7128"/>
        <color rgb="FFFFEF9C"/>
      </colorScale>
    </cfRule>
  </conditionalFormatting>
  <conditionalFormatting sqref="J40:J44">
    <cfRule type="colorScale" priority="408">
      <colorScale>
        <cfvo type="min"/>
        <cfvo type="max"/>
        <color rgb="FFFF7128"/>
        <color rgb="FFFFEF9C"/>
      </colorScale>
    </cfRule>
  </conditionalFormatting>
  <conditionalFormatting sqref="J40:J59">
    <cfRule type="containsText" dxfId="83" priority="203" operator="containsText" text="Bajo">
      <formula>NOT(ISERROR(SEARCH("Bajo",J40)))</formula>
    </cfRule>
    <cfRule type="containsText" dxfId="82" priority="204" operator="containsText" text="Moderado">
      <formula>NOT(ISERROR(SEARCH("Moderado",J40)))</formula>
    </cfRule>
    <cfRule type="containsText" dxfId="81" priority="205" operator="containsText" text="Alto">
      <formula>NOT(ISERROR(SEARCH("Alto",J40)))</formula>
    </cfRule>
    <cfRule type="containsText" dxfId="80" priority="206" operator="containsText" text="Extremo">
      <formula>NOT(ISERROR(SEARCH("Extremo",J40)))</formula>
    </cfRule>
  </conditionalFormatting>
  <conditionalFormatting sqref="J45:J49">
    <cfRule type="colorScale" priority="341">
      <colorScale>
        <cfvo type="min"/>
        <cfvo type="max"/>
        <color rgb="FFFF7128"/>
        <color rgb="FFFFEF9C"/>
      </colorScale>
    </cfRule>
  </conditionalFormatting>
  <conditionalFormatting sqref="J50:J54">
    <cfRule type="colorScale" priority="274">
      <colorScale>
        <cfvo type="min"/>
        <cfvo type="max"/>
        <color rgb="FFFF7128"/>
        <color rgb="FFFFEF9C"/>
      </colorScale>
    </cfRule>
  </conditionalFormatting>
  <conditionalFormatting sqref="J55:J59">
    <cfRule type="colorScale" priority="207">
      <colorScale>
        <cfvo type="min"/>
        <cfvo type="max"/>
        <color rgb="FFFF7128"/>
        <color rgb="FFFFEF9C"/>
      </colorScale>
    </cfRule>
  </conditionalFormatting>
  <conditionalFormatting sqref="K10:K59">
    <cfRule type="containsText" dxfId="79" priority="5" operator="containsText" text="Muy Alta">
      <formula>NOT(ISERROR(SEARCH("Muy Alta",K10)))</formula>
    </cfRule>
    <cfRule type="containsText" dxfId="78" priority="6" operator="containsText" text="Alta">
      <formula>NOT(ISERROR(SEARCH("Alta",K10)))</formula>
    </cfRule>
    <cfRule type="containsText" dxfId="77" priority="7" operator="containsText" text="Baja">
      <formula>NOT(ISERROR(SEARCH("Baja",K10)))</formula>
    </cfRule>
    <cfRule type="containsText" dxfId="76" priority="8" operator="containsText" text="Muy Baja">
      <formula>NOT(ISERROR(SEARCH("Muy Baja",K10)))</formula>
    </cfRule>
    <cfRule type="containsText" dxfId="75" priority="13" operator="containsText" text="Media">
      <formula>NOT(ISERROR(SEARCH("Media",K10)))</formula>
    </cfRule>
  </conditionalFormatting>
  <conditionalFormatting sqref="K10:L10">
    <cfRule type="containsText" dxfId="74" priority="105" operator="containsText" text="3- Moderado">
      <formula>NOT(ISERROR(SEARCH("3- Moderado",K10)))</formula>
    </cfRule>
    <cfRule type="containsText" dxfId="73" priority="106" operator="containsText" text="6- Moderado">
      <formula>NOT(ISERROR(SEARCH("6- Moderado",K10)))</formula>
    </cfRule>
    <cfRule type="containsText" dxfId="72" priority="107" operator="containsText" text="4- Moderado">
      <formula>NOT(ISERROR(SEARCH("4- Moderado",K10)))</formula>
    </cfRule>
    <cfRule type="containsText" dxfId="71" priority="108" operator="containsText" text="3- Bajo">
      <formula>NOT(ISERROR(SEARCH("3- Bajo",K10)))</formula>
    </cfRule>
    <cfRule type="containsText" dxfId="70" priority="109" operator="containsText" text="4- Bajo">
      <formula>NOT(ISERROR(SEARCH("4- Bajo",K10)))</formula>
    </cfRule>
    <cfRule type="containsText" dxfId="69" priority="110" operator="containsText" text="1- Bajo">
      <formula>NOT(ISERROR(SEARCH("1- Bajo",K10)))</formula>
    </cfRule>
  </conditionalFormatting>
  <conditionalFormatting sqref="K15:L15 K20:L20 K25:L25 K30:L30 K35:L35">
    <cfRule type="containsText" dxfId="68" priority="50" operator="containsText" text="3- Moderado">
      <formula>NOT(ISERROR(SEARCH("3- Moderado",K15)))</formula>
    </cfRule>
    <cfRule type="containsText" dxfId="67" priority="51" operator="containsText" text="6- Moderado">
      <formula>NOT(ISERROR(SEARCH("6- Moderado",K15)))</formula>
    </cfRule>
    <cfRule type="containsText" dxfId="66" priority="52" operator="containsText" text="4- Moderado">
      <formula>NOT(ISERROR(SEARCH("4- Moderado",K15)))</formula>
    </cfRule>
    <cfRule type="containsText" dxfId="65" priority="53" operator="containsText" text="3- Bajo">
      <formula>NOT(ISERROR(SEARCH("3- Bajo",K15)))</formula>
    </cfRule>
    <cfRule type="containsText" dxfId="64" priority="54" operator="containsText" text="4- Bajo">
      <formula>NOT(ISERROR(SEARCH("4- Bajo",K15)))</formula>
    </cfRule>
    <cfRule type="containsText" dxfId="63" priority="55" operator="containsText" text="1- Bajo">
      <formula>NOT(ISERROR(SEARCH("1- Bajo",K15)))</formula>
    </cfRule>
  </conditionalFormatting>
  <conditionalFormatting sqref="K40:L40">
    <cfRule type="containsText" dxfId="62" priority="427" operator="containsText" text="3- Moderado">
      <formula>NOT(ISERROR(SEARCH("3- Moderado",K40)))</formula>
    </cfRule>
    <cfRule type="containsText" dxfId="61" priority="428" operator="containsText" text="6- Moderado">
      <formula>NOT(ISERROR(SEARCH("6- Moderado",K40)))</formula>
    </cfRule>
    <cfRule type="containsText" dxfId="60" priority="429" operator="containsText" text="4- Moderado">
      <formula>NOT(ISERROR(SEARCH("4- Moderado",K40)))</formula>
    </cfRule>
    <cfRule type="containsText" dxfId="59" priority="430" operator="containsText" text="3- Bajo">
      <formula>NOT(ISERROR(SEARCH("3- Bajo",K40)))</formula>
    </cfRule>
    <cfRule type="containsText" dxfId="58" priority="431" operator="containsText" text="4- Bajo">
      <formula>NOT(ISERROR(SEARCH("4- Bajo",K40)))</formula>
    </cfRule>
    <cfRule type="containsText" dxfId="57" priority="432" operator="containsText" text="1- Bajo">
      <formula>NOT(ISERROR(SEARCH("1- Bajo",K40)))</formula>
    </cfRule>
  </conditionalFormatting>
  <conditionalFormatting sqref="K45:L45">
    <cfRule type="containsText" dxfId="56" priority="360" operator="containsText" text="3- Moderado">
      <formula>NOT(ISERROR(SEARCH("3- Moderado",K45)))</formula>
    </cfRule>
    <cfRule type="containsText" dxfId="55" priority="361" operator="containsText" text="6- Moderado">
      <formula>NOT(ISERROR(SEARCH("6- Moderado",K45)))</formula>
    </cfRule>
    <cfRule type="containsText" dxfId="54" priority="362" operator="containsText" text="4- Moderado">
      <formula>NOT(ISERROR(SEARCH("4- Moderado",K45)))</formula>
    </cfRule>
    <cfRule type="containsText" dxfId="53" priority="363" operator="containsText" text="3- Bajo">
      <formula>NOT(ISERROR(SEARCH("3- Bajo",K45)))</formula>
    </cfRule>
    <cfRule type="containsText" dxfId="52" priority="364" operator="containsText" text="4- Bajo">
      <formula>NOT(ISERROR(SEARCH("4- Bajo",K45)))</formula>
    </cfRule>
    <cfRule type="containsText" dxfId="51" priority="365" operator="containsText" text="1- Bajo">
      <formula>NOT(ISERROR(SEARCH("1- Bajo",K45)))</formula>
    </cfRule>
  </conditionalFormatting>
  <conditionalFormatting sqref="K50:L50">
    <cfRule type="containsText" dxfId="50" priority="293" operator="containsText" text="3- Moderado">
      <formula>NOT(ISERROR(SEARCH("3- Moderado",K50)))</formula>
    </cfRule>
    <cfRule type="containsText" dxfId="49" priority="294" operator="containsText" text="6- Moderado">
      <formula>NOT(ISERROR(SEARCH("6- Moderado",K50)))</formula>
    </cfRule>
    <cfRule type="containsText" dxfId="48" priority="295" operator="containsText" text="4- Moderado">
      <formula>NOT(ISERROR(SEARCH("4- Moderado",K50)))</formula>
    </cfRule>
    <cfRule type="containsText" dxfId="47" priority="296" operator="containsText" text="3- Bajo">
      <formula>NOT(ISERROR(SEARCH("3- Bajo",K50)))</formula>
    </cfRule>
    <cfRule type="containsText" dxfId="46" priority="297" operator="containsText" text="4- Bajo">
      <formula>NOT(ISERROR(SEARCH("4- Bajo",K50)))</formula>
    </cfRule>
    <cfRule type="containsText" dxfId="45" priority="298" operator="containsText" text="1- Bajo">
      <formula>NOT(ISERROR(SEARCH("1- Bajo",K50)))</formula>
    </cfRule>
  </conditionalFormatting>
  <conditionalFormatting sqref="K55:L55">
    <cfRule type="containsText" dxfId="44" priority="226" operator="containsText" text="3- Moderado">
      <formula>NOT(ISERROR(SEARCH("3- Moderado",K55)))</formula>
    </cfRule>
    <cfRule type="containsText" dxfId="43" priority="227" operator="containsText" text="6- Moderado">
      <formula>NOT(ISERROR(SEARCH("6- Moderado",K55)))</formula>
    </cfRule>
    <cfRule type="containsText" dxfId="42" priority="228" operator="containsText" text="4- Moderado">
      <formula>NOT(ISERROR(SEARCH("4- Moderado",K55)))</formula>
    </cfRule>
    <cfRule type="containsText" dxfId="41" priority="229" operator="containsText" text="3- Bajo">
      <formula>NOT(ISERROR(SEARCH("3- Bajo",K55)))</formula>
    </cfRule>
    <cfRule type="containsText" dxfId="40" priority="230" operator="containsText" text="4- Bajo">
      <formula>NOT(ISERROR(SEARCH("4- Bajo",K55)))</formula>
    </cfRule>
    <cfRule type="containsText" dxfId="39" priority="231" operator="containsText" text="1- Bajo">
      <formula>NOT(ISERROR(SEARCH("1- Bajo",K55)))</formula>
    </cfRule>
  </conditionalFormatting>
  <conditionalFormatting sqref="K8:M8">
    <cfRule type="containsText" dxfId="38" priority="713" operator="containsText" text="3- Moderado">
      <formula>NOT(ISERROR(SEARCH("3- Moderado",K8)))</formula>
    </cfRule>
    <cfRule type="containsText" dxfId="37" priority="714" operator="containsText" text="6- Moderado">
      <formula>NOT(ISERROR(SEARCH("6- Moderado",K8)))</formula>
    </cfRule>
    <cfRule type="containsText" dxfId="36" priority="715" operator="containsText" text="4- Moderado">
      <formula>NOT(ISERROR(SEARCH("4- Moderado",K8)))</formula>
    </cfRule>
    <cfRule type="containsText" dxfId="35" priority="716" operator="containsText" text="3- Bajo">
      <formula>NOT(ISERROR(SEARCH("3- Bajo",K8)))</formula>
    </cfRule>
    <cfRule type="containsText" dxfId="34" priority="717" operator="containsText" text="4- Bajo">
      <formula>NOT(ISERROR(SEARCH("4- Bajo",K8)))</formula>
    </cfRule>
    <cfRule type="containsText" dxfId="33" priority="718" operator="containsText" text="1- Bajo">
      <formula>NOT(ISERROR(SEARCH("1- Bajo",K8)))</formula>
    </cfRule>
  </conditionalFormatting>
  <conditionalFormatting sqref="L10:L59">
    <cfRule type="containsText" dxfId="32" priority="1" operator="containsText" text="Catastrófico">
      <formula>NOT(ISERROR(SEARCH("Catastrófico",L10)))</formula>
    </cfRule>
    <cfRule type="containsText" dxfId="31" priority="2" operator="containsText" text="Mayor">
      <formula>NOT(ISERROR(SEARCH("Mayor",L10)))</formula>
    </cfRule>
    <cfRule type="containsText" dxfId="30" priority="3" operator="containsText" text="Menor">
      <formula>NOT(ISERROR(SEARCH("Menor",L10)))</formula>
    </cfRule>
    <cfRule type="containsText" dxfId="29" priority="4" operator="containsText" text="Leve">
      <formula>NOT(ISERROR(SEARCH("Leve",L10)))</formula>
    </cfRule>
  </conditionalFormatting>
  <conditionalFormatting sqref="L10:M59">
    <cfRule type="containsText" dxfId="28" priority="12" operator="containsText" text="Moderado">
      <formula>NOT(ISERROR(SEARCH("Moderado",L10)))</formula>
    </cfRule>
  </conditionalFormatting>
  <conditionalFormatting sqref="M10:M14">
    <cfRule type="colorScale" priority="93">
      <colorScale>
        <cfvo type="min"/>
        <cfvo type="max"/>
        <color rgb="FFFF7128"/>
        <color rgb="FFFFEF9C"/>
      </colorScale>
    </cfRule>
  </conditionalFormatting>
  <conditionalFormatting sqref="M10:M59">
    <cfRule type="containsText" dxfId="27" priority="34" operator="containsText" text="Bajo">
      <formula>NOT(ISERROR(SEARCH("Bajo",M10)))</formula>
    </cfRule>
    <cfRule type="containsText" dxfId="26" priority="35" operator="containsText" text="Moderado">
      <formula>NOT(ISERROR(SEARCH("Moderado",M10)))</formula>
    </cfRule>
    <cfRule type="containsText" dxfId="25" priority="36" operator="containsText" text="Alto">
      <formula>NOT(ISERROR(SEARCH("Alto",M10)))</formula>
    </cfRule>
    <cfRule type="containsText" dxfId="24" priority="37" operator="containsText" text="Extremo">
      <formula>NOT(ISERROR(SEARCH("Extremo",M10)))</formula>
    </cfRule>
  </conditionalFormatting>
  <conditionalFormatting sqref="M15:M39">
    <cfRule type="colorScale" priority="38">
      <colorScale>
        <cfvo type="min"/>
        <cfvo type="max"/>
        <color rgb="FFFF7128"/>
        <color rgb="FFFFEF9C"/>
      </colorScale>
    </cfRule>
  </conditionalFormatting>
  <conditionalFormatting sqref="M40:M44">
    <cfRule type="colorScale" priority="403">
      <colorScale>
        <cfvo type="min"/>
        <cfvo type="max"/>
        <color rgb="FFFF7128"/>
        <color rgb="FFFFEF9C"/>
      </colorScale>
    </cfRule>
  </conditionalFormatting>
  <conditionalFormatting sqref="M45:M49">
    <cfRule type="colorScale" priority="336">
      <colorScale>
        <cfvo type="min"/>
        <cfvo type="max"/>
        <color rgb="FFFF7128"/>
        <color rgb="FFFFEF9C"/>
      </colorScale>
    </cfRule>
  </conditionalFormatting>
  <conditionalFormatting sqref="M50:M54">
    <cfRule type="colorScale" priority="269">
      <colorScale>
        <cfvo type="min"/>
        <cfvo type="max"/>
        <color rgb="FFFF7128"/>
        <color rgb="FFFFEF9C"/>
      </colorScale>
    </cfRule>
  </conditionalFormatting>
  <conditionalFormatting sqref="M55:M59">
    <cfRule type="colorScale" priority="202">
      <colorScale>
        <cfvo type="min"/>
        <cfvo type="max"/>
        <color rgb="FFFF7128"/>
        <color rgb="FFFFEF9C"/>
      </colorScale>
    </cfRule>
  </conditionalFormatting>
  <conditionalFormatting sqref="N40">
    <cfRule type="containsText" dxfId="23" priority="393" operator="containsText" text="3- Moderado">
      <formula>NOT(ISERROR(SEARCH("3- Moderado",N40)))</formula>
    </cfRule>
    <cfRule type="containsText" dxfId="22" priority="394" operator="containsText" text="6- Moderado">
      <formula>NOT(ISERROR(SEARCH("6- Moderado",N40)))</formula>
    </cfRule>
    <cfRule type="containsText" dxfId="21" priority="395" operator="containsText" text="4- Moderado">
      <formula>NOT(ISERROR(SEARCH("4- Moderado",N40)))</formula>
    </cfRule>
    <cfRule type="containsText" dxfId="20" priority="396" operator="containsText" text="3- Bajo">
      <formula>NOT(ISERROR(SEARCH("3- Bajo",N40)))</formula>
    </cfRule>
    <cfRule type="containsText" dxfId="19" priority="397" operator="containsText" text="4- Bajo">
      <formula>NOT(ISERROR(SEARCH("4- Bajo",N40)))</formula>
    </cfRule>
    <cfRule type="containsText" dxfId="18" priority="398" operator="containsText" text="1- Bajo">
      <formula>NOT(ISERROR(SEARCH("1- Bajo",N40)))</formula>
    </cfRule>
  </conditionalFormatting>
  <conditionalFormatting sqref="N45">
    <cfRule type="containsText" dxfId="17" priority="326" operator="containsText" text="3- Moderado">
      <formula>NOT(ISERROR(SEARCH("3- Moderado",N45)))</formula>
    </cfRule>
    <cfRule type="containsText" dxfId="16" priority="327" operator="containsText" text="6- Moderado">
      <formula>NOT(ISERROR(SEARCH("6- Moderado",N45)))</formula>
    </cfRule>
    <cfRule type="containsText" dxfId="15" priority="328" operator="containsText" text="4- Moderado">
      <formula>NOT(ISERROR(SEARCH("4- Moderado",N45)))</formula>
    </cfRule>
    <cfRule type="containsText" dxfId="14" priority="329" operator="containsText" text="3- Bajo">
      <formula>NOT(ISERROR(SEARCH("3- Bajo",N45)))</formula>
    </cfRule>
    <cfRule type="containsText" dxfId="13" priority="330" operator="containsText" text="4- Bajo">
      <formula>NOT(ISERROR(SEARCH("4- Bajo",N45)))</formula>
    </cfRule>
    <cfRule type="containsText" dxfId="12" priority="331" operator="containsText" text="1- Bajo">
      <formula>NOT(ISERROR(SEARCH("1- Bajo",N45)))</formula>
    </cfRule>
  </conditionalFormatting>
  <conditionalFormatting sqref="N50">
    <cfRule type="containsText" dxfId="11" priority="259" operator="containsText" text="3- Moderado">
      <formula>NOT(ISERROR(SEARCH("3- Moderado",N50)))</formula>
    </cfRule>
    <cfRule type="containsText" dxfId="10" priority="260" operator="containsText" text="6- Moderado">
      <formula>NOT(ISERROR(SEARCH("6- Moderado",N50)))</formula>
    </cfRule>
    <cfRule type="containsText" dxfId="9" priority="261" operator="containsText" text="4- Moderado">
      <formula>NOT(ISERROR(SEARCH("4- Moderado",N50)))</formula>
    </cfRule>
    <cfRule type="containsText" dxfId="8" priority="262" operator="containsText" text="3- Bajo">
      <formula>NOT(ISERROR(SEARCH("3- Bajo",N50)))</formula>
    </cfRule>
    <cfRule type="containsText" dxfId="7" priority="263" operator="containsText" text="4- Bajo">
      <formula>NOT(ISERROR(SEARCH("4- Bajo",N50)))</formula>
    </cfRule>
    <cfRule type="containsText" dxfId="6" priority="264" operator="containsText" text="1- Bajo">
      <formula>NOT(ISERROR(SEARCH("1- Bajo",N50)))</formula>
    </cfRule>
  </conditionalFormatting>
  <conditionalFormatting sqref="N55">
    <cfRule type="containsText" dxfId="5" priority="192" operator="containsText" text="3- Moderado">
      <formula>NOT(ISERROR(SEARCH("3- Moderado",N55)))</formula>
    </cfRule>
    <cfRule type="containsText" dxfId="4" priority="193" operator="containsText" text="6- Moderado">
      <formula>NOT(ISERROR(SEARCH("6- Moderado",N55)))</formula>
    </cfRule>
    <cfRule type="containsText" dxfId="3" priority="194" operator="containsText" text="4- Moderado">
      <formula>NOT(ISERROR(SEARCH("4- Moderado",N55)))</formula>
    </cfRule>
    <cfRule type="containsText" dxfId="2" priority="195" operator="containsText" text="3- Bajo">
      <formula>NOT(ISERROR(SEARCH("3- Bajo",N55)))</formula>
    </cfRule>
    <cfRule type="containsText" dxfId="1" priority="196" operator="containsText" text="4- Bajo">
      <formula>NOT(ISERROR(SEARCH("4- Bajo",N55)))</formula>
    </cfRule>
    <cfRule type="containsText" dxfId="0" priority="197" operator="containsText" text="1- Bajo">
      <formula>NOT(ISERROR(SEARCH("1- Bajo",N55)))</formula>
    </cfRule>
  </conditionalFormatting>
  <dataValidations xWindow="551" yWindow="361" count="8">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 allowBlank="1" showInputMessage="1" showErrorMessage="1" prompt="Enunciar cuál es el control" sqref="O40" xr:uid="{00000000-0002-0000-0C00-000007000000}"/>
  </dataValidations>
  <pageMargins left="0.70866141732283472" right="0.70866141732283472" top="0.74803149606299213" bottom="0.74803149606299213" header="0.31496062992125984" footer="0.31496062992125984"/>
  <pageSetup paperSize="124" scale="10" orientation="portrait" horizontalDpi="300" verticalDpi="300" r:id="rId1"/>
  <drawing r:id="rId2"/>
  <extLst>
    <ext xmlns:x14="http://schemas.microsoft.com/office/spreadsheetml/2009/9/main" uri="{CCE6A557-97BC-4b89-ADB6-D9C93CAAB3DF}">
      <x14:dataValidations xmlns:xm="http://schemas.microsoft.com/office/excel/2006/main" xWindow="551" yWindow="361" count="2">
        <x14:dataValidation type="list" allowBlank="1" showInputMessage="1" showErrorMessage="1" xr:uid="{00000000-0002-0000-0C00-000008000000}">
          <x14:formula1>
            <xm:f>'E:\Perfiles\mporraso\Downloads\auditoria\[Matriz de Riesgos 5x5 SG-SST  2022.xlsx]LISTA'!#REF!</xm:f>
          </x14:formula1>
          <xm:sqref>G10:G39 C10:C39</xm:sqref>
        </x14:dataValidation>
        <x14:dataValidation type="list" allowBlank="1" showInputMessage="1" showErrorMessage="1" xr:uid="{1CC3147D-C70C-4B32-90DA-1E77DF03E959}">
          <x14:formula1>
            <xm:f>'[Matriz de Riesgos SIGCMA 5x5 SEGURIDAD Y SALUD EN EL TRABAJO PRIMER TRIMESTRE 2023.xlsx]LISTA'!#REF!</xm:f>
          </x14:formula1>
          <xm:sqref>N10 N15 N20 N25 N30 N35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6520FE214C94149962539938F22AB93" ma:contentTypeVersion="14" ma:contentTypeDescription="Crear nuevo documento." ma:contentTypeScope="" ma:versionID="98231e2444b70a7eba146e0c33e1cb4e">
  <xsd:schema xmlns:xsd="http://www.w3.org/2001/XMLSchema" xmlns:xs="http://www.w3.org/2001/XMLSchema" xmlns:p="http://schemas.microsoft.com/office/2006/metadata/properties" xmlns:ns3="709ea4f1-4d7c-46ae-bc41-2f8d631647dc" xmlns:ns4="1e1dbba3-780b-4212-bd77-8111db8abbad" targetNamespace="http://schemas.microsoft.com/office/2006/metadata/properties" ma:root="true" ma:fieldsID="5e0c514e9a4d539e029fec152a3dbd97" ns3:_="" ns4:_="">
    <xsd:import namespace="709ea4f1-4d7c-46ae-bc41-2f8d631647dc"/>
    <xsd:import namespace="1e1dbba3-780b-4212-bd77-8111db8abba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ea4f1-4d7c-46ae-bc41-2f8d631647dc"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dbba3-780b-4212-bd77-8111db8abb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808CC5-BBB8-45BB-8204-067FA24FFA92}">
  <ds:schemaRefs>
    <ds:schemaRef ds:uri="709ea4f1-4d7c-46ae-bc41-2f8d631647dc"/>
    <ds:schemaRef ds:uri="http://schemas.microsoft.com/office/2006/documentManagement/types"/>
    <ds:schemaRef ds:uri="http://purl.org/dc/dcmitype/"/>
    <ds:schemaRef ds:uri="http://www.w3.org/XML/1998/namespace"/>
    <ds:schemaRef ds:uri="http://schemas.microsoft.com/office/infopath/2007/PartnerControls"/>
    <ds:schemaRef ds:uri="http://purl.org/dc/terms/"/>
    <ds:schemaRef ds:uri="http://schemas.openxmlformats.org/package/2006/metadata/core-properties"/>
    <ds:schemaRef ds:uri="1e1dbba3-780b-4212-bd77-8111db8abbad"/>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486D2240-C6FC-479A-9F0F-75965267B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ea4f1-4d7c-46ae-bc41-2f8d631647dc"/>
    <ds:schemaRef ds:uri="1e1dbba3-780b-4212-bd77-8111db8ab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09DBF0-7559-4D17-96AA-B09476998F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cp:lastPrinted>2024-04-16T19:57:16Z</cp:lastPrinted>
  <dcterms:created xsi:type="dcterms:W3CDTF">2021-04-16T16:11:31Z</dcterms:created>
  <dcterms:modified xsi:type="dcterms:W3CDTF">2024-04-19T21:26:00Z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0x010100A6520FE214C94149962539938F22AB93</vt:lpwstr>
  </property>
</Properties>
</file>